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EE440F70-EC8D-443B-A349-F67EE50A966C}" xr6:coauthVersionLast="47" xr6:coauthVersionMax="47" xr10:uidLastSave="{00000000-0000-0000-0000-000000000000}"/>
  <bookViews>
    <workbookView xWindow="-120" yWindow="-120" windowWidth="29040" windowHeight="15840" tabRatio="830" activeTab="2" xr2:uid="{00000000-000D-0000-FFFF-FFFF00000000}"/>
  </bookViews>
  <sheets>
    <sheet name="MART 2026" sheetId="22" r:id="rId1"/>
    <sheet name="NİSAN 2026" sheetId="23" r:id="rId2"/>
    <sheet name="MAYIS 2026" sheetId="24" r:id="rId3"/>
  </sheets>
  <definedNames>
    <definedName name="_xlnm.Print_Area" localSheetId="0">'MART 2026'!$B$2:$J$41</definedName>
    <definedName name="_xlnm.Print_Area" localSheetId="2">'MAYIS 2026'!$B$2:$J$41</definedName>
    <definedName name="_xlnm.Print_Area" localSheetId="1">'NİSAN 2026'!$B$2:$J$41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J4" i="23"/>
  <c r="J35" i="23" s="1"/>
  <c r="D37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J35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7" i="24" l="1"/>
  <c r="J36" i="24" s="1"/>
  <c r="J37" i="24" s="1"/>
  <c r="F37" i="23"/>
  <c r="J36" i="23" s="1"/>
  <c r="J37" i="23" s="1"/>
  <c r="J39" i="23" s="1"/>
  <c r="J4" i="24" s="1"/>
  <c r="J35" i="24" s="1"/>
  <c r="F37" i="22"/>
  <c r="J36" i="22" s="1"/>
  <c r="J37" i="22" s="1"/>
  <c r="J39" i="22" s="1"/>
  <c r="J39" i="24" l="1"/>
  <c r="L36" i="24"/>
  <c r="L36" i="23"/>
  <c r="L36" i="22"/>
</calcChain>
</file>

<file path=xl/sharedStrings.xml><?xml version="1.0" encoding="utf-8"?>
<sst xmlns="http://schemas.openxmlformats.org/spreadsheetml/2006/main" count="110" uniqueCount="32">
  <si>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</si>
  <si>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</si>
  <si>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</si>
  <si>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</si>
  <si>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</si>
  <si>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</si>
  <si>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</si>
  <si>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</si>
  <si>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</si>
  <si>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</si>
  <si>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</si>
  <si>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</si>
  <si>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</si>
  <si>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</si>
  <si>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</si>
  <si>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</si>
  <si>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</si>
  <si>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</si>
  <si>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</si>
  <si>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</si>
  <si>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</si>
  <si>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</si>
  <si>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</si>
  <si>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</si>
  <si>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</si>
  <si>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</si>
  <si>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</si>
  <si>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</si>
  <si>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</si>
  <si>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</si>
  <si>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ERDAL CEVDET KOÇAK-KOÇAK GIDA</t>
  </si>
  <si>
    <t>Z.EYYÜPAĞA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</si>
</sst>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1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595">
    <xf numFmtId="0" fontId="0" fillId="0" borderId="0"/>
    <xf numFmtId="0" fontId="96" fillId="0" borderId="0" applyNumberFormat="0" applyFill="0" applyBorder="0" applyAlignment="0" applyProtection="0"/>
    <xf numFmtId="0" fontId="97" fillId="0" borderId="18" applyNumberFormat="0" applyFill="0" applyAlignment="0" applyProtection="0"/>
    <xf numFmtId="0" fontId="98" fillId="0" borderId="19" applyNumberFormat="0" applyFill="0" applyAlignment="0" applyProtection="0"/>
    <xf numFmtId="0" fontId="99" fillId="0" borderId="20" applyNumberFormat="0" applyFill="0" applyAlignment="0" applyProtection="0"/>
    <xf numFmtId="0" fontId="99" fillId="0" borderId="0" applyNumberFormat="0" applyFill="0" applyBorder="0" applyAlignment="0" applyProtection="0"/>
    <xf numFmtId="0" fontId="100" fillId="2" borderId="0" applyNumberFormat="0" applyBorder="0" applyAlignment="0" applyProtection="0"/>
    <xf numFmtId="0" fontId="101" fillId="3" borderId="0" applyNumberFormat="0" applyBorder="0" applyAlignment="0" applyProtection="0"/>
    <xf numFmtId="0" fontId="102" fillId="4" borderId="0" applyNumberFormat="0" applyBorder="0" applyAlignment="0" applyProtection="0"/>
    <xf numFmtId="0" fontId="103" fillId="5" borderId="21" applyNumberFormat="0" applyAlignment="0" applyProtection="0"/>
    <xf numFmtId="0" fontId="104" fillId="6" borderId="22" applyNumberFormat="0" applyAlignment="0" applyProtection="0"/>
    <xf numFmtId="0" fontId="105" fillId="6" borderId="21" applyNumberFormat="0" applyAlignment="0" applyProtection="0"/>
    <xf numFmtId="0" fontId="106" fillId="0" borderId="23" applyNumberFormat="0" applyFill="0" applyAlignment="0" applyProtection="0"/>
    <xf numFmtId="0" fontId="107" fillId="7" borderId="24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6" applyNumberFormat="0" applyFill="0" applyAlignment="0" applyProtection="0"/>
    <xf numFmtId="0" fontId="111" fillId="9" borderId="0" applyNumberFormat="0" applyBorder="0" applyAlignment="0" applyProtection="0"/>
    <xf numFmtId="0" fontId="95" fillId="10" borderId="0" applyNumberFormat="0" applyBorder="0" applyAlignment="0" applyProtection="0"/>
    <xf numFmtId="0" fontId="95" fillId="11" borderId="0" applyNumberFormat="0" applyBorder="0" applyAlignment="0" applyProtection="0"/>
    <xf numFmtId="0" fontId="95" fillId="12" borderId="0" applyNumberFormat="0" applyBorder="0" applyAlignment="0" applyProtection="0"/>
    <xf numFmtId="0" fontId="111" fillId="13" borderId="0" applyNumberFormat="0" applyBorder="0" applyAlignment="0" applyProtection="0"/>
    <xf numFmtId="0" fontId="95" fillId="14" borderId="0" applyNumberFormat="0" applyBorder="0" applyAlignment="0" applyProtection="0"/>
    <xf numFmtId="0" fontId="95" fillId="15" borderId="0" applyNumberFormat="0" applyBorder="0" applyAlignment="0" applyProtection="0"/>
    <xf numFmtId="0" fontId="95" fillId="16" borderId="0" applyNumberFormat="0" applyBorder="0" applyAlignment="0" applyProtection="0"/>
    <xf numFmtId="0" fontId="111" fillId="17" borderId="0" applyNumberFormat="0" applyBorder="0" applyAlignment="0" applyProtection="0"/>
    <xf numFmtId="0" fontId="95" fillId="18" borderId="0" applyNumberFormat="0" applyBorder="0" applyAlignment="0" applyProtection="0"/>
    <xf numFmtId="0" fontId="95" fillId="19" borderId="0" applyNumberFormat="0" applyBorder="0" applyAlignment="0" applyProtection="0"/>
    <xf numFmtId="0" fontId="95" fillId="20" borderId="0" applyNumberFormat="0" applyBorder="0" applyAlignment="0" applyProtection="0"/>
    <xf numFmtId="0" fontId="111" fillId="21" borderId="0" applyNumberFormat="0" applyBorder="0" applyAlignment="0" applyProtection="0"/>
    <xf numFmtId="0" fontId="95" fillId="22" borderId="0" applyNumberFormat="0" applyBorder="0" applyAlignment="0" applyProtection="0"/>
    <xf numFmtId="0" fontId="95" fillId="23" borderId="0" applyNumberFormat="0" applyBorder="0" applyAlignment="0" applyProtection="0"/>
    <xf numFmtId="0" fontId="95" fillId="24" borderId="0" applyNumberFormat="0" applyBorder="0" applyAlignment="0" applyProtection="0"/>
    <xf numFmtId="0" fontId="111" fillId="25" borderId="0" applyNumberFormat="0" applyBorder="0" applyAlignment="0" applyProtection="0"/>
    <xf numFmtId="0" fontId="95" fillId="26" borderId="0" applyNumberFormat="0" applyBorder="0" applyAlignment="0" applyProtection="0"/>
    <xf numFmtId="0" fontId="95" fillId="27" borderId="0" applyNumberFormat="0" applyBorder="0" applyAlignment="0" applyProtection="0"/>
    <xf numFmtId="0" fontId="95" fillId="28" borderId="0" applyNumberFormat="0" applyBorder="0" applyAlignment="0" applyProtection="0"/>
    <xf numFmtId="0" fontId="111" fillId="29" borderId="0" applyNumberFormat="0" applyBorder="0" applyAlignment="0" applyProtection="0"/>
    <xf numFmtId="0" fontId="95" fillId="30" borderId="0" applyNumberFormat="0" applyBorder="0" applyAlignment="0" applyProtection="0"/>
    <xf numFmtId="0" fontId="95" fillId="31" borderId="0" applyNumberFormat="0" applyBorder="0" applyAlignment="0" applyProtection="0"/>
    <xf numFmtId="0" fontId="95" fillId="32" borderId="0" applyNumberFormat="0" applyBorder="0" applyAlignment="0" applyProtection="0"/>
    <xf numFmtId="0" fontId="95" fillId="0" borderId="0" applyNumberFormat="0" applyFont="0" applyFill="0" applyBorder="0" applyAlignment="0" applyProtection="0"/>
    <xf numFmtId="43" fontId="95" fillId="0" borderId="0" applyFont="0" applyFill="0" applyBorder="0" applyAlignment="0" applyProtection="0"/>
    <xf numFmtId="0" fontId="95" fillId="8" borderId="25" applyNumberFormat="0" applyFont="0" applyAlignment="0" applyProtection="0"/>
    <xf numFmtId="43" fontId="112" fillId="0" borderId="0" applyFont="0" applyFill="0" applyBorder="0" applyAlignment="0" applyProtection="0"/>
    <xf numFmtId="0" fontId="94" fillId="0" borderId="0" applyNumberFormat="0" applyFont="0" applyFill="0" applyBorder="0" applyAlignment="0" applyProtection="0"/>
    <xf numFmtId="0" fontId="94" fillId="8" borderId="25" applyNumberFormat="0" applyFont="0" applyAlignment="0" applyProtection="0"/>
    <xf numFmtId="0" fontId="94" fillId="10" borderId="0" applyNumberFormat="0" applyBorder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4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8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2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6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3" fillId="0" borderId="0" applyNumberFormat="0" applyFont="0" applyFill="0" applyBorder="0" applyAlignment="0" applyProtection="0"/>
    <xf numFmtId="0" fontId="93" fillId="8" borderId="25" applyNumberFormat="0" applyFont="0" applyAlignment="0" applyProtection="0"/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8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93" fillId="32" borderId="0" applyNumberFormat="0" applyBorder="0" applyAlignment="0" applyProtection="0"/>
    <xf numFmtId="0" fontId="92" fillId="0" borderId="0" applyNumberFormat="0" applyFont="0" applyFill="0" applyBorder="0" applyAlignment="0" applyProtection="0"/>
    <xf numFmtId="0" fontId="92" fillId="8" borderId="25" applyNumberFormat="0" applyFont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2" borderId="0" applyNumberFormat="0" applyBorder="0" applyAlignment="0" applyProtection="0"/>
    <xf numFmtId="0" fontId="92" fillId="23" borderId="0" applyNumberFormat="0" applyBorder="0" applyAlignment="0" applyProtection="0"/>
    <xf numFmtId="0" fontId="92" fillId="24" borderId="0" applyNumberFormat="0" applyBorder="0" applyAlignment="0" applyProtection="0"/>
    <xf numFmtId="0" fontId="92" fillId="26" borderId="0" applyNumberFormat="0" applyBorder="0" applyAlignment="0" applyProtection="0"/>
    <xf numFmtId="0" fontId="92" fillId="27" borderId="0" applyNumberFormat="0" applyBorder="0" applyAlignment="0" applyProtection="0"/>
    <xf numFmtId="0" fontId="92" fillId="28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92" fillId="32" borderId="0" applyNumberFormat="0" applyBorder="0" applyAlignment="0" applyProtection="0"/>
    <xf numFmtId="0" fontId="91" fillId="0" borderId="0" applyNumberFormat="0" applyFont="0" applyFill="0" applyBorder="0" applyAlignment="0" applyProtection="0"/>
    <xf numFmtId="0" fontId="91" fillId="8" borderId="25" applyNumberFormat="0" applyFont="0" applyAlignment="0" applyProtection="0"/>
    <xf numFmtId="0" fontId="91" fillId="10" borderId="0" applyNumberFormat="0" applyBorder="0" applyAlignment="0" applyProtection="0"/>
    <xf numFmtId="0" fontId="91" fillId="11" borderId="0" applyNumberFormat="0" applyBorder="0" applyAlignment="0" applyProtection="0"/>
    <xf numFmtId="0" fontId="91" fillId="12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16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91" fillId="32" borderId="0" applyNumberFormat="0" applyBorder="0" applyAlignment="0" applyProtection="0"/>
    <xf numFmtId="0" fontId="90" fillId="0" borderId="0" applyNumberFormat="0" applyFont="0" applyFill="0" applyBorder="0" applyAlignment="0" applyProtection="0"/>
    <xf numFmtId="43" fontId="90" fillId="0" borderId="0" applyFont="0" applyFill="0" applyBorder="0" applyAlignment="0" applyProtection="0"/>
    <xf numFmtId="0" fontId="90" fillId="8" borderId="25" applyNumberFormat="0" applyFont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90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0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89" fillId="0" borderId="0" applyNumberFormat="0" applyFont="0" applyFill="0" applyBorder="0" applyAlignment="0" applyProtection="0"/>
    <xf numFmtId="0" fontId="89" fillId="0" borderId="0" applyNumberFormat="0" applyFont="0" applyFill="0" applyBorder="0" applyAlignment="0" applyProtection="0"/>
    <xf numFmtId="0" fontId="88" fillId="0" borderId="0" applyNumberFormat="0" applyFont="0" applyFill="0" applyBorder="0" applyAlignment="0" applyProtection="0"/>
    <xf numFmtId="43" fontId="88" fillId="0" borderId="0" applyFont="0" applyFill="0" applyBorder="0" applyAlignment="0" applyProtection="0"/>
    <xf numFmtId="0" fontId="88" fillId="8" borderId="25" applyNumberFormat="0" applyFont="0" applyAlignment="0" applyProtection="0"/>
    <xf numFmtId="0" fontId="88" fillId="10" borderId="0" applyNumberFormat="0" applyBorder="0" applyAlignment="0" applyProtection="0"/>
    <xf numFmtId="0" fontId="88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7" fillId="0" borderId="0" applyNumberFormat="0" applyFont="0" applyFill="0" applyBorder="0" applyAlignment="0" applyProtection="0"/>
    <xf numFmtId="43" fontId="87" fillId="0" borderId="0" applyFont="0" applyFill="0" applyBorder="0" applyAlignment="0" applyProtection="0"/>
    <xf numFmtId="0" fontId="87" fillId="8" borderId="25" applyNumberFormat="0" applyFont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87" fillId="32" borderId="0" applyNumberFormat="0" applyBorder="0" applyAlignment="0" applyProtection="0"/>
    <xf numFmtId="0" fontId="86" fillId="0" borderId="0" applyNumberFormat="0" applyFont="0" applyFill="0" applyBorder="0" applyAlignment="0" applyProtection="0"/>
    <xf numFmtId="0" fontId="86" fillId="8" borderId="25" applyNumberFormat="0" applyFont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2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6" borderId="0" applyNumberFormat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5" fillId="0" borderId="0" applyNumberFormat="0" applyFont="0" applyFill="0" applyBorder="0" applyAlignment="0" applyProtection="0"/>
    <xf numFmtId="43" fontId="85" fillId="0" borderId="0" applyFont="0" applyFill="0" applyBorder="0" applyAlignment="0" applyProtection="0"/>
    <xf numFmtId="0" fontId="85" fillId="8" borderId="25" applyNumberFormat="0" applyFont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5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/>
    <xf numFmtId="0" fontId="85" fillId="0" borderId="0" applyNumberFormat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4" fillId="0" borderId="0" applyNumberFormat="0" applyFont="0" applyFill="0" applyBorder="0" applyAlignment="0" applyProtection="0"/>
    <xf numFmtId="43" fontId="84" fillId="0" borderId="0" applyFont="0" applyFill="0" applyBorder="0" applyAlignment="0" applyProtection="0"/>
    <xf numFmtId="0" fontId="84" fillId="8" borderId="25" applyNumberFormat="0" applyFont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8" borderId="25" applyNumberFormat="0" applyFont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43" fontId="83" fillId="0" borderId="0" applyFont="0" applyFill="0" applyBorder="0" applyAlignment="0" applyProtection="0"/>
    <xf numFmtId="0" fontId="8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82" fillId="8" borderId="25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43" fontId="81" fillId="0" borderId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43" fontId="80" fillId="0" borderId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77" fillId="8" borderId="25" applyNumberFormat="0" applyFont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5" fillId="0" borderId="0" applyNumberFormat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4" fillId="8" borderId="25" applyNumberFormat="0" applyFont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66" fillId="0" borderId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43" fontId="63" fillId="0" borderId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112" fillId="0" borderId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43" fontId="112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43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112" fillId="0" borderId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43" fontId="112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43" fontId="112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7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13" fillId="0" borderId="6" xfId="0" applyFont="1" applyBorder="1" applyAlignment="1">
      <alignment horizontal="center" vertical="center" wrapText="1"/>
    </xf>
    <xf numFmtId="0" fontId="110" fillId="0" borderId="15" xfId="0" applyFont="1" applyBorder="1" applyAlignment="1">
      <alignment horizontal="center"/>
    </xf>
    <xf numFmtId="3" fontId="110" fillId="0" borderId="4" xfId="0" applyNumberFormat="1" applyFont="1" applyBorder="1" applyAlignment="1">
      <alignment horizontal="center"/>
    </xf>
    <xf numFmtId="165" fontId="110" fillId="0" borderId="4" xfId="0" applyNumberFormat="1" applyFont="1" applyBorder="1" applyAlignment="1">
      <alignment horizontal="center"/>
    </xf>
    <xf numFmtId="167" fontId="110" fillId="0" borderId="11" xfId="0" applyNumberFormat="1" applyFont="1" applyBorder="1" applyAlignment="1">
      <alignment horizontal="center"/>
    </xf>
    <xf numFmtId="0" fontId="110" fillId="0" borderId="5" xfId="0" applyFont="1" applyBorder="1" applyAlignment="1">
      <alignment horizontal="center"/>
    </xf>
    <xf numFmtId="0" fontId="110" fillId="0" borderId="4" xfId="0" applyFont="1" applyBorder="1" applyAlignment="1">
      <alignment horizontal="center"/>
    </xf>
    <xf numFmtId="4" fontId="110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14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60" fillId="0" borderId="0" xfId="774" applyNumberFormat="1" applyAlignment="1">
      <alignment horizontal="left"/>
    </xf>
    <xf numFmtId="4" fontId="60" fillId="0" borderId="0" xfId="774" applyNumberFormat="1"/>
    <xf numFmtId="166" fontId="51" fillId="0" borderId="0" xfId="1770" applyNumberFormat="1" applyAlignment="1">
      <alignment horizontal="left"/>
    </xf>
    <xf numFmtId="4" fontId="51" fillId="0" borderId="0" xfId="1770" applyNumberFormat="1"/>
    <xf numFmtId="4" fontId="32" fillId="0" borderId="0" xfId="3964" applyNumberFormat="1"/>
    <xf numFmtId="0" fontId="13" fillId="0" borderId="0" xfId="4332"/>
    <xf numFmtId="166" fontId="13" fillId="0" borderId="0" xfId="4332" applyNumberFormat="1" applyAlignment="1">
      <alignment horizontal="left"/>
    </xf>
    <xf numFmtId="166" fontId="12" fillId="0" borderId="0" xfId="4352" applyNumberFormat="1" applyAlignment="1">
      <alignment horizontal="left"/>
    </xf>
    <xf numFmtId="4" fontId="12" fillId="0" borderId="0" xfId="4352" applyNumberForma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110" fillId="0" borderId="1" xfId="0" applyFont="1" applyBorder="1" applyAlignment="1">
      <alignment horizontal="center" vertical="center"/>
    </xf>
    <xf numFmtId="0" fontId="110" fillId="0" borderId="2" xfId="0" applyFont="1" applyBorder="1" applyAlignment="1">
      <alignment horizontal="center" vertical="center"/>
    </xf>
    <xf numFmtId="0" fontId="110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</cellXfs>
  <cellStyles count="4595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FF7B21B7-99AC-4A71-BC23-690E1029155F}"/>
    <cellStyle name="%20 - Vurgu1 76" xfId="4251" xr:uid="{73AE798E-FE5E-4C7B-94AF-2E4C872C643F}"/>
    <cellStyle name="%20 - Vurgu1 77" xfId="4272" xr:uid="{16CDF430-C1F3-475C-B4BC-A4E9BD57D607}"/>
    <cellStyle name="%20 - Vurgu1 78" xfId="4293" xr:uid="{5EF5D444-A673-4C83-8D61-8524230A3FEF}"/>
    <cellStyle name="%20 - Vurgu1 79" xfId="4314" xr:uid="{D6AFBA5F-3584-4B82-962F-862529E7AFBC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80" xfId="4334" xr:uid="{0BB95B3D-1413-4C97-B1EE-45157BE1E736}"/>
    <cellStyle name="%20 - Vurgu1 81" xfId="4354" xr:uid="{224CD2BF-85E2-4C5B-945E-53206CC1950E}"/>
    <cellStyle name="%20 - Vurgu1 82" xfId="4375" xr:uid="{DB3F1C72-0CA5-4E3E-9A8B-33B52A45E2E4}"/>
    <cellStyle name="%20 - Vurgu1 83" xfId="4396" xr:uid="{0F5CCA4A-D813-4E55-8941-722634EC249A}"/>
    <cellStyle name="%20 - Vurgu1 84" xfId="4416" xr:uid="{22092489-DAED-4D2E-BD52-4DAD4B78EA00}"/>
    <cellStyle name="%20 - Vurgu1 85" xfId="4436" xr:uid="{940166CE-2970-4F26-B2F6-5083C005BEA2}"/>
    <cellStyle name="%20 - Vurgu1 86" xfId="4457" xr:uid="{A661BFDE-9927-418F-B0CF-024805979DD9}"/>
    <cellStyle name="%20 - Vurgu1 87" xfId="4477" xr:uid="{AD724A02-78C0-441F-A26E-DCF6E21F8517}"/>
    <cellStyle name="%20 - Vurgu1 88" xfId="4497" xr:uid="{48A362FC-63DB-40A1-9111-5AC80DFDA88C}"/>
    <cellStyle name="%20 - Vurgu1 89" xfId="4517" xr:uid="{AC99DD63-4336-4A1B-A5D3-9995DAA0FAAA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1 90" xfId="4537" xr:uid="{8FFFBAF9-BD6E-458F-BDBB-123D3A6E8545}"/>
    <cellStyle name="%20 - Vurgu1 91" xfId="4557" xr:uid="{1C8A8F26-E24B-4856-9309-6934D5B0CF7E}"/>
    <cellStyle name="%20 - Vurgu1 92" xfId="4577" xr:uid="{CD67322C-6E68-4F5A-9438-A67A0B63628C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F011E183-56A8-4B9B-8D96-0808E41332EF}"/>
    <cellStyle name="%20 - Vurgu2 76" xfId="4254" xr:uid="{BA91265B-47A2-4005-92A2-D66A07AB31FE}"/>
    <cellStyle name="%20 - Vurgu2 77" xfId="4275" xr:uid="{15D2CB78-BBD1-45AA-9D61-97FCD503CBC9}"/>
    <cellStyle name="%20 - Vurgu2 78" xfId="4296" xr:uid="{03084EAE-ED17-4264-A994-B88A41AF1C11}"/>
    <cellStyle name="%20 - Vurgu2 79" xfId="4317" xr:uid="{EAE48C01-A3A9-4937-B5AD-F4A83B5B26F8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80" xfId="4337" xr:uid="{72083C72-804F-43FE-B554-A0FF25753278}"/>
    <cellStyle name="%20 - Vurgu2 81" xfId="4357" xr:uid="{42AA2E4A-A054-4D6C-B325-240FF343C10F}"/>
    <cellStyle name="%20 - Vurgu2 82" xfId="4378" xr:uid="{49C92490-64FB-4AFC-9EDA-43E43D10C555}"/>
    <cellStyle name="%20 - Vurgu2 83" xfId="4399" xr:uid="{6FFEDB1E-BD41-4626-9169-644B3879CFA2}"/>
    <cellStyle name="%20 - Vurgu2 84" xfId="4419" xr:uid="{11F3B972-58F4-4947-85A7-281128EEC983}"/>
    <cellStyle name="%20 - Vurgu2 85" xfId="4439" xr:uid="{62B83C5E-5A11-4D13-8C5A-07B5141A3B58}"/>
    <cellStyle name="%20 - Vurgu2 86" xfId="4460" xr:uid="{E50E6617-B43A-4AAA-A906-DEA008048CDB}"/>
    <cellStyle name="%20 - Vurgu2 87" xfId="4480" xr:uid="{CDAFD4AF-11F9-4D92-AA89-4EEDA86F512C}"/>
    <cellStyle name="%20 - Vurgu2 88" xfId="4500" xr:uid="{5766DBC1-D86E-473B-9CAE-15246123CECA}"/>
    <cellStyle name="%20 - Vurgu2 89" xfId="4520" xr:uid="{50507600-0CE1-4C5B-8D7B-0A8F9ABC6FC5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2 90" xfId="4540" xr:uid="{CEF9BC5D-4661-4FD2-8A98-0B0ED9B23A37}"/>
    <cellStyle name="%20 - Vurgu2 91" xfId="4560" xr:uid="{BC7B6846-3313-412B-9F69-173AF0052596}"/>
    <cellStyle name="%20 - Vurgu2 92" xfId="4580" xr:uid="{4C48FC30-B308-473F-9683-8C1B25654872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67A3E5CD-074A-48BC-8CAF-E6A663AA6631}"/>
    <cellStyle name="%20 - Vurgu3 76" xfId="4257" xr:uid="{9F712DAF-3670-4A2F-A4CA-6D60449D92CF}"/>
    <cellStyle name="%20 - Vurgu3 77" xfId="4278" xr:uid="{C0637BFF-B0E7-408D-984B-006D1C155FC2}"/>
    <cellStyle name="%20 - Vurgu3 78" xfId="4299" xr:uid="{2F9A3EAC-57B7-41D1-B4BD-567D8AB374BB}"/>
    <cellStyle name="%20 - Vurgu3 79" xfId="4320" xr:uid="{F9B45149-CDC0-4962-936A-1D79F21927D4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80" xfId="4340" xr:uid="{C417E47B-DB86-4E7F-A940-E66DC2E50279}"/>
    <cellStyle name="%20 - Vurgu3 81" xfId="4360" xr:uid="{47A21181-689A-48FC-9E57-9A5D2F017133}"/>
    <cellStyle name="%20 - Vurgu3 82" xfId="4381" xr:uid="{7AA7C02C-1F39-4BBA-92F8-C201D663CF01}"/>
    <cellStyle name="%20 - Vurgu3 83" xfId="4402" xr:uid="{96239785-6774-44B3-B2FF-F1C9BD432941}"/>
    <cellStyle name="%20 - Vurgu3 84" xfId="4422" xr:uid="{9518C1E6-19D0-4340-9057-32F677540142}"/>
    <cellStyle name="%20 - Vurgu3 85" xfId="4442" xr:uid="{00907426-EBE8-4EBF-A690-60D7B1468DCE}"/>
    <cellStyle name="%20 - Vurgu3 86" xfId="4463" xr:uid="{3802EB66-2627-428E-8C2B-74BD4A28B892}"/>
    <cellStyle name="%20 - Vurgu3 87" xfId="4483" xr:uid="{CF9E4910-9C70-4C20-A4B0-1299960FAF3E}"/>
    <cellStyle name="%20 - Vurgu3 88" xfId="4503" xr:uid="{E8F92C9B-1A9D-49F6-892B-DBF30F6B73F6}"/>
    <cellStyle name="%20 - Vurgu3 89" xfId="4523" xr:uid="{C21F7A92-4133-4760-9904-4E9B8716C6BF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3 90" xfId="4543" xr:uid="{105DACBA-0DDF-4E1B-84AE-B76D40754E0F}"/>
    <cellStyle name="%20 - Vurgu3 91" xfId="4563" xr:uid="{21E11DAF-76B2-44E8-926B-A0CED77F33B2}"/>
    <cellStyle name="%20 - Vurgu3 92" xfId="4583" xr:uid="{CE7D5B4E-CF39-4E82-9E37-C28661D81EE6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D0D31325-00D1-4CC4-AB89-BBFB36B2C5E4}"/>
    <cellStyle name="%20 - Vurgu4 76" xfId="4260" xr:uid="{160EEE32-B68B-4555-957A-9D71CEB623B0}"/>
    <cellStyle name="%20 - Vurgu4 77" xfId="4281" xr:uid="{B22F0372-9D9A-423B-BF2A-9ECEF14042AE}"/>
    <cellStyle name="%20 - Vurgu4 78" xfId="4302" xr:uid="{A9C1CEC1-3861-4833-910F-50FABC3C1D7C}"/>
    <cellStyle name="%20 - Vurgu4 79" xfId="4323" xr:uid="{FEAFE86D-48C8-4DBB-9B20-324F9A195C67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80" xfId="4343" xr:uid="{4C93C608-D7EF-4EAE-A20A-ABAB0122C320}"/>
    <cellStyle name="%20 - Vurgu4 81" xfId="4363" xr:uid="{46BCBBDA-7D55-428D-A9F9-31BBA63D2CE7}"/>
    <cellStyle name="%20 - Vurgu4 82" xfId="4384" xr:uid="{7F9A61E2-9443-4BF0-9DCC-A6B58EA6F2E1}"/>
    <cellStyle name="%20 - Vurgu4 83" xfId="4405" xr:uid="{3B117B76-14EA-411E-ADE9-32321FC16F64}"/>
    <cellStyle name="%20 - Vurgu4 84" xfId="4425" xr:uid="{E909F09C-C279-46FD-865B-A4007578A0CA}"/>
    <cellStyle name="%20 - Vurgu4 85" xfId="4445" xr:uid="{DB8642BC-CB84-4886-BE86-252B35854EAC}"/>
    <cellStyle name="%20 - Vurgu4 86" xfId="4466" xr:uid="{26363F6E-98C8-40DB-BD40-C3A81183C380}"/>
    <cellStyle name="%20 - Vurgu4 87" xfId="4486" xr:uid="{B802B6DB-66A9-47ED-83AC-26625FB842B4}"/>
    <cellStyle name="%20 - Vurgu4 88" xfId="4506" xr:uid="{B4550EEA-6A1B-4F61-90C5-694AED174C80}"/>
    <cellStyle name="%20 - Vurgu4 89" xfId="4526" xr:uid="{4B0A5330-FCEF-412F-ABB0-1C0D631FB5F2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4 90" xfId="4546" xr:uid="{FE4A0E29-26AD-451C-BC32-1291F5B5549F}"/>
    <cellStyle name="%20 - Vurgu4 91" xfId="4566" xr:uid="{5F5930B7-AA80-4FC4-93FB-CE3FAA60D71E}"/>
    <cellStyle name="%20 - Vurgu4 92" xfId="4586" xr:uid="{9DB5D2E5-76C4-4FE2-9A26-9186C942188A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1104E115-EF01-4C9C-9D6C-33D5F91004A8}"/>
    <cellStyle name="%20 - Vurgu5 76" xfId="4263" xr:uid="{B967C955-6707-4103-92AF-D11EDB578AAD}"/>
    <cellStyle name="%20 - Vurgu5 77" xfId="4284" xr:uid="{112D3C87-B343-4A1E-A3C6-5929BCB01F7B}"/>
    <cellStyle name="%20 - Vurgu5 78" xfId="4305" xr:uid="{31D6A9B2-7CF8-4A2C-978B-41BBB22BD217}"/>
    <cellStyle name="%20 - Vurgu5 79" xfId="4326" xr:uid="{A8E59C37-C0FF-4683-8D41-220657209110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80" xfId="4346" xr:uid="{9D4A9B73-FEC4-48A1-8407-671D5460F245}"/>
    <cellStyle name="%20 - Vurgu5 81" xfId="4366" xr:uid="{44998A01-0A96-4752-A394-D185FAE50163}"/>
    <cellStyle name="%20 - Vurgu5 82" xfId="4387" xr:uid="{1ED2997F-8B50-445E-8511-D0CFAE297AD9}"/>
    <cellStyle name="%20 - Vurgu5 83" xfId="4408" xr:uid="{F83B2CBE-DAB6-4653-AD46-ADFB3DE9767A}"/>
    <cellStyle name="%20 - Vurgu5 84" xfId="4428" xr:uid="{D37C3774-77CC-4927-9E07-A24AC00DBA60}"/>
    <cellStyle name="%20 - Vurgu5 85" xfId="4448" xr:uid="{2B53F698-9B31-49D5-9007-BAADEDADA430}"/>
    <cellStyle name="%20 - Vurgu5 86" xfId="4469" xr:uid="{633F7F90-9BD4-4595-9697-B7829DB4D46A}"/>
    <cellStyle name="%20 - Vurgu5 87" xfId="4489" xr:uid="{253B6393-0146-4D1B-86F5-47C161A3C06A}"/>
    <cellStyle name="%20 - Vurgu5 88" xfId="4509" xr:uid="{7BC3B5EA-4837-477B-A00D-FBEAF6DDDC72}"/>
    <cellStyle name="%20 - Vurgu5 89" xfId="4529" xr:uid="{A7CA0153-7B73-4EC8-8165-D2E310DC4E0C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5 90" xfId="4549" xr:uid="{6A8F1B94-9B98-4443-AB7F-B8E2334BCEC8}"/>
    <cellStyle name="%20 - Vurgu5 91" xfId="4569" xr:uid="{6AB739D3-E6AC-451F-BB94-01EEAB6BC1C1}"/>
    <cellStyle name="%20 - Vurgu5 92" xfId="4589" xr:uid="{3CE071E9-5ADC-4321-BEBB-8C04D46E327B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2C04BF9A-F8F3-4FB6-B162-FFCE0E85E515}"/>
    <cellStyle name="%20 - Vurgu6 76" xfId="4266" xr:uid="{4678305B-7240-412E-8B52-B6E62703ED29}"/>
    <cellStyle name="%20 - Vurgu6 77" xfId="4287" xr:uid="{91CD04C6-4659-4240-A1FA-0DAC40A9E403}"/>
    <cellStyle name="%20 - Vurgu6 78" xfId="4308" xr:uid="{240BBA75-B223-4FE7-834A-330829DB5FC1}"/>
    <cellStyle name="%20 - Vurgu6 79" xfId="4329" xr:uid="{6032FEA0-0887-4265-9B86-204E2463F977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80" xfId="4349" xr:uid="{B4294C4C-BB6D-4F5B-918B-D30AF10BBE9E}"/>
    <cellStyle name="%20 - Vurgu6 81" xfId="4369" xr:uid="{000A9AE6-5628-4529-A662-3C7D174A9326}"/>
    <cellStyle name="%20 - Vurgu6 82" xfId="4390" xr:uid="{D3EB4860-97F8-4D08-91D8-51A4986BAD2E}"/>
    <cellStyle name="%20 - Vurgu6 83" xfId="4411" xr:uid="{5F5BC8CE-E209-45C2-8273-791B1C0FC2E5}"/>
    <cellStyle name="%20 - Vurgu6 84" xfId="4431" xr:uid="{FF4E7A90-5695-41A7-BFDF-CA4CCAFBEAD5}"/>
    <cellStyle name="%20 - Vurgu6 85" xfId="4451" xr:uid="{749ACC2B-EC50-4DC2-AEA8-AF54F2F010F3}"/>
    <cellStyle name="%20 - Vurgu6 86" xfId="4472" xr:uid="{7658AF77-9D65-47E5-A841-C286E75D2B31}"/>
    <cellStyle name="%20 - Vurgu6 87" xfId="4492" xr:uid="{D63BD018-F83C-485A-A3E6-67133918A996}"/>
    <cellStyle name="%20 - Vurgu6 88" xfId="4512" xr:uid="{69A35C72-A2CF-4D80-B5E1-2D7967AD9246}"/>
    <cellStyle name="%20 - Vurgu6 89" xfId="4532" xr:uid="{E5C1FE39-0A65-4602-A2FA-462BB1843146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20 - Vurgu6 90" xfId="4552" xr:uid="{D91FA415-5733-4401-854A-9BE010C5BF9A}"/>
    <cellStyle name="%20 - Vurgu6 91" xfId="4572" xr:uid="{75F93858-2579-442B-9740-5879FCF64447}"/>
    <cellStyle name="%20 - Vurgu6 92" xfId="4592" xr:uid="{C2AAE9E3-4E11-47EC-91D1-5D232DA47888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2CE82A39-176A-4E80-9366-B777C22570C4}"/>
    <cellStyle name="%40 - Vurgu1 76" xfId="4252" xr:uid="{231200AE-A66B-43D3-93FC-C676C4495277}"/>
    <cellStyle name="%40 - Vurgu1 77" xfId="4273" xr:uid="{ADE3C61D-122A-4993-8557-67BF16F6E29A}"/>
    <cellStyle name="%40 - Vurgu1 78" xfId="4294" xr:uid="{87C53A00-18FE-4E16-8C01-70C6E2F8F838}"/>
    <cellStyle name="%40 - Vurgu1 79" xfId="4315" xr:uid="{1E8A0B92-1CB6-4C36-9BCE-90FF1A161DC6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80" xfId="4335" xr:uid="{56CA4195-B727-41B0-B05A-143C8166DCDD}"/>
    <cellStyle name="%40 - Vurgu1 81" xfId="4355" xr:uid="{BD721721-9B01-497D-ADD0-23B2006B4AF4}"/>
    <cellStyle name="%40 - Vurgu1 82" xfId="4376" xr:uid="{2B7BD67A-57DC-4575-84CA-7918FC147137}"/>
    <cellStyle name="%40 - Vurgu1 83" xfId="4397" xr:uid="{4B14A520-9845-4217-9EC7-00361C178775}"/>
    <cellStyle name="%40 - Vurgu1 84" xfId="4417" xr:uid="{069486BB-38EE-476B-9D1E-5DBAA45B6D80}"/>
    <cellStyle name="%40 - Vurgu1 85" xfId="4437" xr:uid="{177FDE3E-AF99-41E9-B028-0B3CC6FD3D9D}"/>
    <cellStyle name="%40 - Vurgu1 86" xfId="4458" xr:uid="{553EF194-FB61-4565-8C95-03DB60A6826E}"/>
    <cellStyle name="%40 - Vurgu1 87" xfId="4478" xr:uid="{DEB9B0A0-E43D-4214-84B1-677EDF90A967}"/>
    <cellStyle name="%40 - Vurgu1 88" xfId="4498" xr:uid="{94F46C25-DDFC-482B-9EAF-BAF5725C55EA}"/>
    <cellStyle name="%40 - Vurgu1 89" xfId="4518" xr:uid="{27975684-AC17-4F5A-BB50-8FA9312E9D88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1 90" xfId="4538" xr:uid="{8B635458-0B30-4DD1-8CF0-1495F6B395D0}"/>
    <cellStyle name="%40 - Vurgu1 91" xfId="4558" xr:uid="{A882F6DF-5AEE-4A7A-9802-1DEEC808297C}"/>
    <cellStyle name="%40 - Vurgu1 92" xfId="4578" xr:uid="{C89F3626-E4E9-4D19-A411-33A936682BA8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6CF98115-6E08-4919-9B1C-4C5817EBFBE6}"/>
    <cellStyle name="%40 - Vurgu2 76" xfId="4255" xr:uid="{AB8B1C5C-3CBE-4A19-8778-BA672D3C1059}"/>
    <cellStyle name="%40 - Vurgu2 77" xfId="4276" xr:uid="{D5FA51F7-C79E-4C9D-91CB-27F43F7AD18A}"/>
    <cellStyle name="%40 - Vurgu2 78" xfId="4297" xr:uid="{72AEAB6C-BD86-4ECD-AB4F-8373B24E1A78}"/>
    <cellStyle name="%40 - Vurgu2 79" xfId="4318" xr:uid="{32614B87-9D7E-4585-9AED-FAAFAF6B1316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80" xfId="4338" xr:uid="{073BE159-D0B1-4B82-B28A-907078EDF9A7}"/>
    <cellStyle name="%40 - Vurgu2 81" xfId="4358" xr:uid="{BEA68E67-4AB5-496E-91E6-EC0C7ED72BBA}"/>
    <cellStyle name="%40 - Vurgu2 82" xfId="4379" xr:uid="{BE1F4A45-C5B6-4A55-8A59-D9A15E988721}"/>
    <cellStyle name="%40 - Vurgu2 83" xfId="4400" xr:uid="{8F967C61-EEB7-4C12-8BFD-4EAD9C793636}"/>
    <cellStyle name="%40 - Vurgu2 84" xfId="4420" xr:uid="{63C95E06-98E7-4329-BD55-033F3D35A825}"/>
    <cellStyle name="%40 - Vurgu2 85" xfId="4440" xr:uid="{B75BC917-E653-41FE-882A-F43A4D714B5E}"/>
    <cellStyle name="%40 - Vurgu2 86" xfId="4461" xr:uid="{EAD22434-6E68-441A-B130-2A204A8EEFB9}"/>
    <cellStyle name="%40 - Vurgu2 87" xfId="4481" xr:uid="{3E4A324B-7F0D-4F8D-B8BA-7E074FEEF1F5}"/>
    <cellStyle name="%40 - Vurgu2 88" xfId="4501" xr:uid="{957B8DBE-419D-4B9C-A3EB-F8D1000CFF06}"/>
    <cellStyle name="%40 - Vurgu2 89" xfId="4521" xr:uid="{38A84953-C54A-49E4-9413-265909ED547F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2 90" xfId="4541" xr:uid="{2D88FEC3-AFA8-437D-B648-E7881C8F8D5C}"/>
    <cellStyle name="%40 - Vurgu2 91" xfId="4561" xr:uid="{4D41D34E-7574-4CDE-8E91-29E49BF0122B}"/>
    <cellStyle name="%40 - Vurgu2 92" xfId="4581" xr:uid="{29B80895-8DC1-486D-A83D-8BE6FCA64DF0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32A8EF10-722B-417C-9C78-347F591BFC90}"/>
    <cellStyle name="%40 - Vurgu3 76" xfId="4258" xr:uid="{04CAA6A1-8FE7-4FA8-8291-A3C2C74997B8}"/>
    <cellStyle name="%40 - Vurgu3 77" xfId="4279" xr:uid="{175014A6-FDD2-4E87-AB4C-753530087BC6}"/>
    <cellStyle name="%40 - Vurgu3 78" xfId="4300" xr:uid="{6D57D4F0-5EBC-4305-B93E-11A395639B48}"/>
    <cellStyle name="%40 - Vurgu3 79" xfId="4321" xr:uid="{975383C0-D2E2-4D24-901F-DD74F0F1D863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80" xfId="4341" xr:uid="{F9ABF517-4C35-4857-AF59-D402F4553D50}"/>
    <cellStyle name="%40 - Vurgu3 81" xfId="4361" xr:uid="{EE1C31CC-3A6E-4FFC-B0D4-6E754860DD73}"/>
    <cellStyle name="%40 - Vurgu3 82" xfId="4382" xr:uid="{831E8FDA-5615-4AB3-8D98-D1D32AEB63B5}"/>
    <cellStyle name="%40 - Vurgu3 83" xfId="4403" xr:uid="{159FF9EA-4F76-4FE2-A267-EC6B2C1AA3DE}"/>
    <cellStyle name="%40 - Vurgu3 84" xfId="4423" xr:uid="{9840E5C2-9070-4E92-BC08-70E753472457}"/>
    <cellStyle name="%40 - Vurgu3 85" xfId="4443" xr:uid="{2B74BC44-2D65-41BD-B3F5-DE9D1C45B204}"/>
    <cellStyle name="%40 - Vurgu3 86" xfId="4464" xr:uid="{94334E4F-F8C8-491D-B0C3-77FAAAC089EC}"/>
    <cellStyle name="%40 - Vurgu3 87" xfId="4484" xr:uid="{C2C54840-53B1-47DC-9E94-C40693D2FF31}"/>
    <cellStyle name="%40 - Vurgu3 88" xfId="4504" xr:uid="{A5B9AB05-B7D1-4850-8CBA-8DAA9E605A83}"/>
    <cellStyle name="%40 - Vurgu3 89" xfId="4524" xr:uid="{55274746-611C-4482-8A00-6CBF02E4BB46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3 90" xfId="4544" xr:uid="{3D2480E0-0A6D-40DF-9B31-F9F44ECB516C}"/>
    <cellStyle name="%40 - Vurgu3 91" xfId="4564" xr:uid="{E5C8C5CC-E882-464A-9DB6-A87AD26D08F5}"/>
    <cellStyle name="%40 - Vurgu3 92" xfId="4584" xr:uid="{7DB5375D-6F85-4516-A4AC-9BC745D247A8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2E8CC50F-D4B0-4C80-8AD5-529030850B6A}"/>
    <cellStyle name="%40 - Vurgu4 76" xfId="4261" xr:uid="{42F2E105-0E97-432D-88EF-ED36037C2F2D}"/>
    <cellStyle name="%40 - Vurgu4 77" xfId="4282" xr:uid="{0F9CAD7D-6A53-47D9-A991-AFC8C46683C3}"/>
    <cellStyle name="%40 - Vurgu4 78" xfId="4303" xr:uid="{8FA5AA79-65C1-4EFC-9F83-E2580805832F}"/>
    <cellStyle name="%40 - Vurgu4 79" xfId="4324" xr:uid="{972C1BAD-D75C-417A-8D7B-005A8075695F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80" xfId="4344" xr:uid="{9C6276EB-1320-46CB-8BB5-A6C9028C26FB}"/>
    <cellStyle name="%40 - Vurgu4 81" xfId="4364" xr:uid="{BE0A1355-AB7F-4430-80E0-C469AFA608A2}"/>
    <cellStyle name="%40 - Vurgu4 82" xfId="4385" xr:uid="{97625865-D4E9-4D5E-BDD7-2AF9C961CA9D}"/>
    <cellStyle name="%40 - Vurgu4 83" xfId="4406" xr:uid="{4A12E70D-05EE-4CC6-A700-32C9C28AE588}"/>
    <cellStyle name="%40 - Vurgu4 84" xfId="4426" xr:uid="{E9C64C54-76E8-4FD5-ADB5-138DD3A8549A}"/>
    <cellStyle name="%40 - Vurgu4 85" xfId="4446" xr:uid="{FB06A366-504E-4B21-9FC5-2B4DD36446E6}"/>
    <cellStyle name="%40 - Vurgu4 86" xfId="4467" xr:uid="{0EBE316A-AA16-43E9-A092-E63CD74862F1}"/>
    <cellStyle name="%40 - Vurgu4 87" xfId="4487" xr:uid="{794100DC-2B23-48D8-83BB-D20318837CA6}"/>
    <cellStyle name="%40 - Vurgu4 88" xfId="4507" xr:uid="{46A84175-2382-442E-9239-B8E6AA2B1219}"/>
    <cellStyle name="%40 - Vurgu4 89" xfId="4527" xr:uid="{E1AEE2FF-94F8-442B-9780-7DBE439BE976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4 90" xfId="4547" xr:uid="{44ACFDFB-E8EF-4C5E-9FF8-E5BF9919C999}"/>
    <cellStyle name="%40 - Vurgu4 91" xfId="4567" xr:uid="{104BD366-197F-4CAC-857C-F8C22D7D5BC9}"/>
    <cellStyle name="%40 - Vurgu4 92" xfId="4587" xr:uid="{7765E15D-454C-4A70-9A12-7ED48616C330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22EE5B5D-D34B-4E6C-93A8-FA4CEE504442}"/>
    <cellStyle name="%40 - Vurgu5 76" xfId="4264" xr:uid="{11F22D1A-41DC-4751-A8FD-909EE9FDBA06}"/>
    <cellStyle name="%40 - Vurgu5 77" xfId="4285" xr:uid="{DCFC65EA-E731-48E4-90E2-0BCA9FD06F31}"/>
    <cellStyle name="%40 - Vurgu5 78" xfId="4306" xr:uid="{F3144F28-3725-4D9B-9A2B-BBE369C641FE}"/>
    <cellStyle name="%40 - Vurgu5 79" xfId="4327" xr:uid="{5BCC0F43-F8D0-4798-A0E4-A6F28095F66F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80" xfId="4347" xr:uid="{924A15DA-2DF5-44DF-A2F1-AE3A2C18F9FF}"/>
    <cellStyle name="%40 - Vurgu5 81" xfId="4367" xr:uid="{E56E12F5-B5B1-4BB3-9BFB-C227F9EA811E}"/>
    <cellStyle name="%40 - Vurgu5 82" xfId="4388" xr:uid="{745A4186-529C-4A10-959F-9CEF0D907B73}"/>
    <cellStyle name="%40 - Vurgu5 83" xfId="4409" xr:uid="{604DFAA7-E7CE-42AF-8156-64854FD36AB6}"/>
    <cellStyle name="%40 - Vurgu5 84" xfId="4429" xr:uid="{57E1FB61-A311-4114-8233-3C1615D78D20}"/>
    <cellStyle name="%40 - Vurgu5 85" xfId="4449" xr:uid="{431C0C1D-3A12-41EE-9E2C-18758B7851B5}"/>
    <cellStyle name="%40 - Vurgu5 86" xfId="4470" xr:uid="{B4F1B0EE-CFE4-4C3F-9F1C-EDF569088FC0}"/>
    <cellStyle name="%40 - Vurgu5 87" xfId="4490" xr:uid="{33D3ACCA-2AC4-4FFF-AC3A-D89BA0758ECF}"/>
    <cellStyle name="%40 - Vurgu5 88" xfId="4510" xr:uid="{1C57EB6B-83A3-400A-9E91-1FFF2D51CF2C}"/>
    <cellStyle name="%40 - Vurgu5 89" xfId="4530" xr:uid="{23483155-903D-4AC6-81CD-9E3374971D5D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5 90" xfId="4550" xr:uid="{35D8BAAD-6AF0-4C35-BA27-D5DDAC619669}"/>
    <cellStyle name="%40 - Vurgu5 91" xfId="4570" xr:uid="{42E65C82-1622-496A-A187-C50FE3E736CF}"/>
    <cellStyle name="%40 - Vurgu5 92" xfId="4590" xr:uid="{79A7A72C-C18C-40E3-898C-C97D7D9148D3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D7169F54-549C-4BA4-BB51-D609D3120E2E}"/>
    <cellStyle name="%40 - Vurgu6 76" xfId="4267" xr:uid="{F0922024-3B19-48F5-965B-28B7C349C5AD}"/>
    <cellStyle name="%40 - Vurgu6 77" xfId="4288" xr:uid="{C4674B91-4A8F-4496-896B-20B1FA5E52F2}"/>
    <cellStyle name="%40 - Vurgu6 78" xfId="4309" xr:uid="{11976DE2-0444-4365-B69F-DF66DB80978F}"/>
    <cellStyle name="%40 - Vurgu6 79" xfId="4330" xr:uid="{E636E70F-9811-443F-95D9-A3EE25917E59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80" xfId="4350" xr:uid="{6630D853-C95F-41AD-9D82-49D259271C71}"/>
    <cellStyle name="%40 - Vurgu6 81" xfId="4370" xr:uid="{ECA30FAB-289F-49B4-82DA-72ECF0AC4B49}"/>
    <cellStyle name="%40 - Vurgu6 82" xfId="4391" xr:uid="{53AB35D8-93AD-477C-8CFC-E31BB9E051B6}"/>
    <cellStyle name="%40 - Vurgu6 83" xfId="4412" xr:uid="{5B979944-2B0B-447E-BD69-F7DE5CD822F6}"/>
    <cellStyle name="%40 - Vurgu6 84" xfId="4432" xr:uid="{54E2AD34-F97E-4530-9D3B-9A3F974E5AD4}"/>
    <cellStyle name="%40 - Vurgu6 85" xfId="4452" xr:uid="{964591DA-4D05-4061-904E-F1B75ABC0BE8}"/>
    <cellStyle name="%40 - Vurgu6 86" xfId="4473" xr:uid="{F1E51F8F-BB26-4454-B519-83819801BC2C}"/>
    <cellStyle name="%40 - Vurgu6 87" xfId="4493" xr:uid="{8AF76D8E-22E9-4733-B468-EBDBBAE3F1D4}"/>
    <cellStyle name="%40 - Vurgu6 88" xfId="4513" xr:uid="{65C6F87F-5D75-495B-AD53-F23B343A3FED}"/>
    <cellStyle name="%40 - Vurgu6 89" xfId="4533" xr:uid="{3FE616B9-5464-4AC2-86D4-825C6E416CF9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40 - Vurgu6 90" xfId="4553" xr:uid="{E3C9BA61-F6C0-478B-B158-D02B28559335}"/>
    <cellStyle name="%40 - Vurgu6 91" xfId="4573" xr:uid="{2E47FFE5-BFF9-462D-8CFD-49AAD4A202BA}"/>
    <cellStyle name="%40 - Vurgu6 92" xfId="4593" xr:uid="{E080EDA8-ADCE-4D86-8381-289B1A99A752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86FFD2D1-C6D0-4906-B209-A4CD1672704E}"/>
    <cellStyle name="%60 - Vurgu1 76" xfId="4253" xr:uid="{1A8E1653-4629-4418-8D2E-530E07CDEC07}"/>
    <cellStyle name="%60 - Vurgu1 77" xfId="4274" xr:uid="{FACC6A02-FA05-4EFA-96E5-957B4F6FDC47}"/>
    <cellStyle name="%60 - Vurgu1 78" xfId="4295" xr:uid="{206AE08B-0703-4B56-8F79-F0F0FC26669A}"/>
    <cellStyle name="%60 - Vurgu1 79" xfId="4316" xr:uid="{CFE0D0D4-D0E1-4DC0-AC4F-69112B23DCCF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80" xfId="4336" xr:uid="{A296007B-0F0F-438A-B95E-42F8822D40F2}"/>
    <cellStyle name="%60 - Vurgu1 81" xfId="4356" xr:uid="{C00B1E68-5C29-4BE6-A0E1-DFF4B0BB3AAD}"/>
    <cellStyle name="%60 - Vurgu1 82" xfId="4377" xr:uid="{5570181A-C90C-426F-86C9-2F744014B0A7}"/>
    <cellStyle name="%60 - Vurgu1 83" xfId="4398" xr:uid="{98950D46-4DC6-47C5-8105-B7631AA8B825}"/>
    <cellStyle name="%60 - Vurgu1 84" xfId="4418" xr:uid="{41E486EB-0228-47FA-A240-72C7436EE52F}"/>
    <cellStyle name="%60 - Vurgu1 85" xfId="4438" xr:uid="{0AA060DB-F3C5-42C7-9EE0-BF1B4A4E271F}"/>
    <cellStyle name="%60 - Vurgu1 86" xfId="4459" xr:uid="{9391B0C1-C066-4D36-88F3-7E3760EF5830}"/>
    <cellStyle name="%60 - Vurgu1 87" xfId="4479" xr:uid="{0A83157A-4B4B-4689-B3CF-A49A2256A98A}"/>
    <cellStyle name="%60 - Vurgu1 88" xfId="4499" xr:uid="{6D1D7BB3-F8A8-4BE4-A548-75FF5A4D0D7B}"/>
    <cellStyle name="%60 - Vurgu1 89" xfId="4519" xr:uid="{C540B04A-399F-44EE-A0D0-ED775DDFA102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1 90" xfId="4539" xr:uid="{26E48493-2BCF-4339-91D8-4A5EAC2C2C01}"/>
    <cellStyle name="%60 - Vurgu1 91" xfId="4559" xr:uid="{EBE373F6-40D7-4EC4-A233-D14FB95E7AF9}"/>
    <cellStyle name="%60 - Vurgu1 92" xfId="4579" xr:uid="{E4875A13-30BF-4CD8-A3A4-73FFC66E1BA0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7AC14920-3498-4CD8-9460-4705F13B09A6}"/>
    <cellStyle name="%60 - Vurgu2 76" xfId="4256" xr:uid="{7D9D6F91-6DDB-4472-8FF5-7F7D94BE3620}"/>
    <cellStyle name="%60 - Vurgu2 77" xfId="4277" xr:uid="{0AA95828-104B-414A-99A3-09D61543A31E}"/>
    <cellStyle name="%60 - Vurgu2 78" xfId="4298" xr:uid="{0716FC6D-F62D-415A-B3C5-B2241E97D2CD}"/>
    <cellStyle name="%60 - Vurgu2 79" xfId="4319" xr:uid="{5CC7FBF1-C21F-42DA-8A51-44CD5E1DB0FD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80" xfId="4339" xr:uid="{A5D47067-0435-405E-90F1-84D9A1D821BF}"/>
    <cellStyle name="%60 - Vurgu2 81" xfId="4359" xr:uid="{F1659912-F00A-46EC-9233-DAFDE623FB1B}"/>
    <cellStyle name="%60 - Vurgu2 82" xfId="4380" xr:uid="{B8E87A64-2224-40D8-AF3A-9BC88E385FD5}"/>
    <cellStyle name="%60 - Vurgu2 83" xfId="4401" xr:uid="{673912A0-FF7C-450B-A7F3-4BDC2B29DDCC}"/>
    <cellStyle name="%60 - Vurgu2 84" xfId="4421" xr:uid="{3DCF97CD-2613-4DDC-B587-6F156422AF9D}"/>
    <cellStyle name="%60 - Vurgu2 85" xfId="4441" xr:uid="{E79B45BD-8ACE-4698-91F3-22D806BE96AC}"/>
    <cellStyle name="%60 - Vurgu2 86" xfId="4462" xr:uid="{ECB949AE-4D7B-4D7B-976A-A93BF1C053BA}"/>
    <cellStyle name="%60 - Vurgu2 87" xfId="4482" xr:uid="{01904265-9266-4EF6-AFD2-FE034A032BDC}"/>
    <cellStyle name="%60 - Vurgu2 88" xfId="4502" xr:uid="{5D698F19-5B44-4FE6-AFB8-89CFDBD22786}"/>
    <cellStyle name="%60 - Vurgu2 89" xfId="4522" xr:uid="{F34A2D6D-AE80-4DB0-BE26-4C71127C9641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2 90" xfId="4542" xr:uid="{CC174B38-F879-4CDE-8BF0-24652B31802C}"/>
    <cellStyle name="%60 - Vurgu2 91" xfId="4562" xr:uid="{61BFC609-C02F-4CB6-8FFE-B31A0C209833}"/>
    <cellStyle name="%60 - Vurgu2 92" xfId="4582" xr:uid="{0BE049DD-4F52-4885-939F-2A1C76F6007E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1AFF7993-EFE1-436A-B5E2-F327F8C3C07A}"/>
    <cellStyle name="%60 - Vurgu3 76" xfId="4259" xr:uid="{73F4F552-CC0A-40F3-8CB3-F546DCFCDA19}"/>
    <cellStyle name="%60 - Vurgu3 77" xfId="4280" xr:uid="{0B7164BB-0EA4-4643-8D13-121ABC5A2420}"/>
    <cellStyle name="%60 - Vurgu3 78" xfId="4301" xr:uid="{7A30068C-0B5E-4C87-A017-9823D137FE93}"/>
    <cellStyle name="%60 - Vurgu3 79" xfId="4322" xr:uid="{99F0F6C3-33DD-4427-8D31-44E5CA4AC02B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80" xfId="4342" xr:uid="{26885AA3-029C-472D-B2D4-87A03DAF6157}"/>
    <cellStyle name="%60 - Vurgu3 81" xfId="4362" xr:uid="{3D648942-D3FF-464E-9DE6-101619FB11AE}"/>
    <cellStyle name="%60 - Vurgu3 82" xfId="4383" xr:uid="{6189DE90-B7C0-4C09-B59C-019B89F2C3D4}"/>
    <cellStyle name="%60 - Vurgu3 83" xfId="4404" xr:uid="{7CC8D46A-AA5F-4678-8B24-C6496417F40D}"/>
    <cellStyle name="%60 - Vurgu3 84" xfId="4424" xr:uid="{D52381DB-8313-4A5F-9312-98BA5A00D8C6}"/>
    <cellStyle name="%60 - Vurgu3 85" xfId="4444" xr:uid="{CAD7184C-A981-4211-ACFA-8AD703968A12}"/>
    <cellStyle name="%60 - Vurgu3 86" xfId="4465" xr:uid="{A027D7AA-1C91-46A2-93DE-1D96031D2F3A}"/>
    <cellStyle name="%60 - Vurgu3 87" xfId="4485" xr:uid="{6567F92B-FE11-45B9-A31F-D7E952E09EEF}"/>
    <cellStyle name="%60 - Vurgu3 88" xfId="4505" xr:uid="{092862EF-7F6E-491F-B598-F05C3B6F2EB3}"/>
    <cellStyle name="%60 - Vurgu3 89" xfId="4525" xr:uid="{96B34864-F095-4BD1-81FD-A4E317AD33D6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3 90" xfId="4545" xr:uid="{6DDC95BC-9B63-4586-9AD8-C991B7B37D90}"/>
    <cellStyle name="%60 - Vurgu3 91" xfId="4565" xr:uid="{B10EC542-9354-44FE-A92F-1E7900313993}"/>
    <cellStyle name="%60 - Vurgu3 92" xfId="4585" xr:uid="{C64CED2D-F54C-4B37-828D-6ABC17443BDF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FDAB5CF1-91D2-49A6-A3A4-2D111689F63A}"/>
    <cellStyle name="%60 - Vurgu4 76" xfId="4262" xr:uid="{6CAD0399-D9B5-4542-8E4B-18537859B1A9}"/>
    <cellStyle name="%60 - Vurgu4 77" xfId="4283" xr:uid="{1D11B789-4F89-42B9-8DCE-5CE6A628F731}"/>
    <cellStyle name="%60 - Vurgu4 78" xfId="4304" xr:uid="{96A54E6D-D1F1-4F91-8642-46138F81F8E6}"/>
    <cellStyle name="%60 - Vurgu4 79" xfId="4325" xr:uid="{36166336-8644-4B81-A996-1CDF8FAA7123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80" xfId="4345" xr:uid="{FDE11FBD-59A4-4E8E-8D95-555BB2DE85A7}"/>
    <cellStyle name="%60 - Vurgu4 81" xfId="4365" xr:uid="{871D1EF4-501E-4EB5-9430-271EEB5721AB}"/>
    <cellStyle name="%60 - Vurgu4 82" xfId="4386" xr:uid="{8A209C7A-FCD9-4A4A-B580-885F7A96A456}"/>
    <cellStyle name="%60 - Vurgu4 83" xfId="4407" xr:uid="{3171A5DC-5A72-41D6-A0F0-A6112E2DCB0A}"/>
    <cellStyle name="%60 - Vurgu4 84" xfId="4427" xr:uid="{F61CD1F3-174B-47BF-A650-6A6C319230D6}"/>
    <cellStyle name="%60 - Vurgu4 85" xfId="4447" xr:uid="{BEB8C67C-FE69-4FF0-A0D4-5A6E396AD541}"/>
    <cellStyle name="%60 - Vurgu4 86" xfId="4468" xr:uid="{D1CC3366-8FC5-48CB-A9E2-B6ED670A2864}"/>
    <cellStyle name="%60 - Vurgu4 87" xfId="4488" xr:uid="{633BBC59-9280-442D-97D0-80FB864CB984}"/>
    <cellStyle name="%60 - Vurgu4 88" xfId="4508" xr:uid="{3F084362-EFA5-496C-B6B9-31C0285BF72C}"/>
    <cellStyle name="%60 - Vurgu4 89" xfId="4528" xr:uid="{49DAA66D-5A8F-40D8-91E2-3AE60AAF8227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4 90" xfId="4548" xr:uid="{3B82DF22-606A-4499-80FA-58F6F6DDB067}"/>
    <cellStyle name="%60 - Vurgu4 91" xfId="4568" xr:uid="{EFBAF7CF-E1BD-45C6-AACC-C4F957B71A60}"/>
    <cellStyle name="%60 - Vurgu4 92" xfId="4588" xr:uid="{B508765C-1A1B-4E75-9A58-566A603EC737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3262D83D-D3DC-4844-8E61-9DAEA2D185D8}"/>
    <cellStyle name="%60 - Vurgu5 76" xfId="4265" xr:uid="{3B22E44A-9C69-4EE5-9EA7-2EA2B16D4CD4}"/>
    <cellStyle name="%60 - Vurgu5 77" xfId="4286" xr:uid="{52C6FED5-1E21-4D71-9E5D-AA641CAC33D1}"/>
    <cellStyle name="%60 - Vurgu5 78" xfId="4307" xr:uid="{2F96371E-49F9-4699-8818-3F9300F035A3}"/>
    <cellStyle name="%60 - Vurgu5 79" xfId="4328" xr:uid="{3A33D201-0E52-468E-BA1E-408FD3149630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80" xfId="4348" xr:uid="{B5A476AB-8459-4D43-85CF-6E8EAF0DC067}"/>
    <cellStyle name="%60 - Vurgu5 81" xfId="4368" xr:uid="{81DED9A0-90B4-49ED-BF78-ACD841538531}"/>
    <cellStyle name="%60 - Vurgu5 82" xfId="4389" xr:uid="{1FEE53A7-3738-40B6-8867-ACF2667374DE}"/>
    <cellStyle name="%60 - Vurgu5 83" xfId="4410" xr:uid="{D64FC9A7-820C-4221-AE4B-1C0E45D74294}"/>
    <cellStyle name="%60 - Vurgu5 84" xfId="4430" xr:uid="{8626A939-37CF-4968-9473-41B87DC465D3}"/>
    <cellStyle name="%60 - Vurgu5 85" xfId="4450" xr:uid="{57D41CAF-1602-4A8B-888C-4F820FBF829D}"/>
    <cellStyle name="%60 - Vurgu5 86" xfId="4471" xr:uid="{5E916A15-CC3C-4C7D-BECF-D12967DF8DE9}"/>
    <cellStyle name="%60 - Vurgu5 87" xfId="4491" xr:uid="{7F1D2634-E62B-4C2B-9C32-69099D61292D}"/>
    <cellStyle name="%60 - Vurgu5 88" xfId="4511" xr:uid="{060D7FC1-5C64-481A-AFDD-51E71B915CFD}"/>
    <cellStyle name="%60 - Vurgu5 89" xfId="4531" xr:uid="{97B73151-0BD6-43B5-B11D-396F2541D87C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5 90" xfId="4551" xr:uid="{AE616153-4651-43A2-9A79-B321C6084483}"/>
    <cellStyle name="%60 - Vurgu5 91" xfId="4571" xr:uid="{504F1BAE-E5A4-4D84-BE9F-C3017D8D96C4}"/>
    <cellStyle name="%60 - Vurgu5 92" xfId="4591" xr:uid="{128BC1DB-5FD2-4E00-B885-CBB56030FB8B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549DC879-BA85-4440-BD74-80528D5C43F1}"/>
    <cellStyle name="%60 - Vurgu6 76" xfId="4268" xr:uid="{4C68486D-356F-4C48-B653-474F72A0E00D}"/>
    <cellStyle name="%60 - Vurgu6 77" xfId="4289" xr:uid="{8C0EFA8C-9347-444A-B32E-7295B0288F73}"/>
    <cellStyle name="%60 - Vurgu6 78" xfId="4310" xr:uid="{85FEFC8C-50F5-406F-A115-C9BF76D373A6}"/>
    <cellStyle name="%60 - Vurgu6 79" xfId="4331" xr:uid="{4345F6AD-55E8-470F-8C37-A52B393D4707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80" xfId="4351" xr:uid="{ADF447DA-960E-44DB-9BB7-80F1513451CB}"/>
    <cellStyle name="%60 - Vurgu6 81" xfId="4371" xr:uid="{2A377B8B-CC85-4904-946A-A2DA79CBED6D}"/>
    <cellStyle name="%60 - Vurgu6 82" xfId="4392" xr:uid="{7EB539E8-CF05-48D7-B3FB-5B97AA0E24AD}"/>
    <cellStyle name="%60 - Vurgu6 83" xfId="4413" xr:uid="{5CBBAAB8-3C87-4F33-834A-DDC742BE7102}"/>
    <cellStyle name="%60 - Vurgu6 84" xfId="4433" xr:uid="{8667866E-0C13-4820-8DC9-DC93722B1D35}"/>
    <cellStyle name="%60 - Vurgu6 85" xfId="4453" xr:uid="{CA8B7F7E-2D4B-4184-900C-6F22B8B61763}"/>
    <cellStyle name="%60 - Vurgu6 86" xfId="4474" xr:uid="{FCE285CC-414D-4D5A-9005-F99113B568F7}"/>
    <cellStyle name="%60 - Vurgu6 87" xfId="4494" xr:uid="{CE43C7DD-1B12-4908-9E04-426E54F347DD}"/>
    <cellStyle name="%60 - Vurgu6 88" xfId="4514" xr:uid="{81D8E2AD-3A48-4E70-88B2-5A0CE825156D}"/>
    <cellStyle name="%60 - Vurgu6 89" xfId="4534" xr:uid="{6E396267-7173-43EA-8985-B703DC80393D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%60 - Vurgu6 90" xfId="4554" xr:uid="{C10FE460-D3DA-410A-8EE8-E37586467805}"/>
    <cellStyle name="%60 - Vurgu6 91" xfId="4574" xr:uid="{B2A2EF80-CA33-47FD-84F9-F168F02AF936}"/>
    <cellStyle name="%60 - Vurgu6 92" xfId="4594" xr:uid="{1ADFB723-C2FF-4A5E-BF0D-60A62FE12E77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01" xfId="4575" xr:uid="{58813AA5-151F-459A-9083-2CC3C40D6AED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147186CE-F192-4518-925D-BFACC7D6E919}"/>
    <cellStyle name="Normal 84" xfId="4249" xr:uid="{E20F3246-DEE4-402E-B1D8-3C9FC341A6CA}"/>
    <cellStyle name="Normal 85" xfId="4269" xr:uid="{F2D0C246-23EA-44F1-AB48-87D9C74E2157}"/>
    <cellStyle name="Normal 86" xfId="4290" xr:uid="{470EE64F-C489-47D5-90CD-1C390B27F857}"/>
    <cellStyle name="Normal 87" xfId="4311" xr:uid="{15C03F04-EDFB-4ECC-87E8-8E18D234D91A}"/>
    <cellStyle name="Normal 88" xfId="4332" xr:uid="{1127E226-4A90-4BCB-A520-C37221BA0F70}"/>
    <cellStyle name="Normal 89" xfId="4352" xr:uid="{C863C101-FCD1-4822-86DC-DAD38456E8B1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rmal 90" xfId="4372" xr:uid="{B6B760AF-A3E7-46F5-9180-89ADF5E12748}"/>
    <cellStyle name="Normal 91" xfId="4393" xr:uid="{F4D842BB-4001-4899-A083-E4F1116BB2B0}"/>
    <cellStyle name="Normal 92" xfId="4414" xr:uid="{8DBAA535-9373-4622-8BFD-7FD0AB014497}"/>
    <cellStyle name="Normal 93" xfId="4434" xr:uid="{CD664BD2-F258-482C-9D10-571879793A5F}"/>
    <cellStyle name="Normal 94" xfId="4454" xr:uid="{05990548-4340-47D6-8CCA-C1A0358E2BDD}"/>
    <cellStyle name="Normal 95" xfId="4475" xr:uid="{B5D2F3C6-B526-4567-9DF8-383BDAA9593F}"/>
    <cellStyle name="Normal 96" xfId="4495" xr:uid="{72CC2694-2A40-4C66-8C40-0B34117F5BA5}"/>
    <cellStyle name="Normal 97" xfId="4515" xr:uid="{11508567-4FD1-40CE-9955-5570650C476B}"/>
    <cellStyle name="Normal 98" xfId="4535" xr:uid="{6D2C8770-D1D8-4E94-8A16-06FFDBDCBBFF}"/>
    <cellStyle name="Normal 99" xfId="4555" xr:uid="{2E0DF5E9-4205-4D05-B275-4684FC61BECB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30CA2A17-58EC-4202-A148-C332A20D0D5F}"/>
    <cellStyle name="Not 77" xfId="4250" xr:uid="{8A41A4CF-C9A3-4148-85B7-E32B06094846}"/>
    <cellStyle name="Not 78" xfId="4271" xr:uid="{AAEBA0A4-515E-4806-82ED-1E2E637BF145}"/>
    <cellStyle name="Not 79" xfId="4292" xr:uid="{828CC575-496B-4FCA-BCE3-9E15A7327B60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3" xr:uid="{1099ECB8-D9C0-4230-A818-8AC5F26300CC}"/>
    <cellStyle name="Not 81" xfId="4333" xr:uid="{17732840-B099-45A6-A4C6-45438280136F}"/>
    <cellStyle name="Not 82" xfId="4353" xr:uid="{97CAE58D-C8AE-4190-AF01-244C859C52B5}"/>
    <cellStyle name="Not 83" xfId="4374" xr:uid="{CF506DB7-7866-4050-810A-EA6E975A4574}"/>
    <cellStyle name="Not 84" xfId="4395" xr:uid="{3F6BBCF0-EA52-4D38-BB04-171912B6B2BA}"/>
    <cellStyle name="Not 85" xfId="4415" xr:uid="{6305161F-78AC-45BD-916C-96F77894F4F9}"/>
    <cellStyle name="Not 86" xfId="4435" xr:uid="{261004F3-BC41-4694-B07A-C5D5E0900E4A}"/>
    <cellStyle name="Not 87" xfId="4456" xr:uid="{40B68609-FAAE-44A3-A572-7CE34898D2E9}"/>
    <cellStyle name="Not 88" xfId="4476" xr:uid="{5CDD64BD-4B4F-4E88-A87B-BF91EFCE5804}"/>
    <cellStyle name="Not 89" xfId="4496" xr:uid="{48B787D8-60EF-4A5D-AC55-41EC7B3D3814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ot 90" xfId="4516" xr:uid="{A13EA1A2-6460-456B-98E4-0B32140C4497}"/>
    <cellStyle name="Not 91" xfId="4536" xr:uid="{D47714D4-DD14-4D53-9AE7-5BC8D210B49A}"/>
    <cellStyle name="Not 92" xfId="4556" xr:uid="{50DC5C86-940D-4426-AE13-C0A352118D83}"/>
    <cellStyle name="Not 93" xfId="4576" xr:uid="{3FDDA27E-808A-4DD7-A873-8F867F3C261B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43" xfId="4270" xr:uid="{EC547143-5566-4D0A-A99C-EFC530E475C8}"/>
    <cellStyle name="Virgül 44" xfId="4291" xr:uid="{43F73A7E-CB35-4D83-9B5B-425F91D2332F}"/>
    <cellStyle name="Virgül 45" xfId="4312" xr:uid="{0102CF52-0D4A-4392-8223-F02369DE7289}"/>
    <cellStyle name="Virgül 46" xfId="4373" xr:uid="{6C9C4780-53A6-4DB8-A8CD-F7715BCB7625}"/>
    <cellStyle name="Virgül 47" xfId="4394" xr:uid="{C34F591B-3DEC-4C26-AF9A-3F7A971323A1}"/>
    <cellStyle name="Virgül 48" xfId="4455" xr:uid="{228C5729-3F1F-4693-8A79-689E5ACB719C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D74D-09A1-44F6-B998-7E8F0E8DF715}">
  <sheetPr>
    <pageSetUpPr fitToPage="1"/>
  </sheetPr>
  <dimension ref="B1:AC46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9" t="s">
        <v>30</v>
      </c>
      <c r="C2" s="80"/>
      <c r="D2" s="80"/>
      <c r="E2" s="80"/>
      <c r="F2" s="80"/>
      <c r="G2" s="80"/>
      <c r="H2" s="80"/>
      <c r="I2" s="80"/>
      <c r="J2" s="81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46082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46083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46084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46085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46086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46087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46088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46089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46090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L12" s="7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46091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L13" s="73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46092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L14" s="72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46093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46094</v>
      </c>
      <c r="C16" s="20"/>
      <c r="D16" s="17"/>
      <c r="E16" s="33"/>
      <c r="F16" s="21">
        <f t="shared" si="0"/>
        <v>0</v>
      </c>
      <c r="G16" s="3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46095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46096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46097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46098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L20" s="74"/>
      <c r="M20" s="75"/>
      <c r="N20" s="3"/>
    </row>
    <row r="21" spans="2:28" x14ac:dyDescent="0.25">
      <c r="B21" s="19">
        <v>46099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46100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46101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46102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46103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46104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46105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46106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46107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46108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46109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46110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46111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46112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2" t="s">
        <v>3</v>
      </c>
      <c r="I35" s="82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3" t="s">
        <v>2</v>
      </c>
      <c r="I36" s="83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3"/>
    </row>
    <row r="39" spans="2:14" ht="15.75" thickBot="1" x14ac:dyDescent="0.3">
      <c r="B39" s="84" t="s">
        <v>28</v>
      </c>
      <c r="C39" s="85"/>
      <c r="D39" s="63"/>
      <c r="E39" s="47"/>
      <c r="F39" s="48"/>
      <c r="G39" s="64"/>
      <c r="H39" s="86" t="s">
        <v>29</v>
      </c>
      <c r="I39" s="86"/>
      <c r="J39" s="65">
        <f>J36+J37+J38-J35</f>
        <v>0</v>
      </c>
      <c r="L39" s="3"/>
      <c r="M39" s="3"/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5DDBB-D9B9-4E46-829B-1ABD97D4F63B}">
  <sheetPr>
    <pageSetUpPr fitToPage="1"/>
  </sheetPr>
  <dimension ref="B1:AC46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9" t="s">
        <v>30</v>
      </c>
      <c r="C2" s="80"/>
      <c r="D2" s="80"/>
      <c r="E2" s="80"/>
      <c r="F2" s="80"/>
      <c r="G2" s="80"/>
      <c r="H2" s="80"/>
      <c r="I2" s="80"/>
      <c r="J2" s="81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46113</v>
      </c>
      <c r="C4" s="20"/>
      <c r="D4" s="17"/>
      <c r="E4" s="33">
        <v>28</v>
      </c>
      <c r="F4" s="21">
        <f>E4*C4</f>
        <v>0</v>
      </c>
      <c r="G4" s="22"/>
      <c r="H4" s="23" t="s">
        <v>5</v>
      </c>
      <c r="I4" s="24"/>
      <c r="J4" s="25">
        <f>-'MART 2026'!J39</f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46114</v>
      </c>
      <c r="C5" s="20">
        <v>913</v>
      </c>
      <c r="D5" s="17"/>
      <c r="E5" s="33">
        <v>28</v>
      </c>
      <c r="F5" s="21">
        <f t="shared" ref="F5:F34" si="0">E5*C5</f>
        <v>25564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46115</v>
      </c>
      <c r="C6" s="20">
        <v>932</v>
      </c>
      <c r="D6" s="17"/>
      <c r="E6" s="33">
        <v>28</v>
      </c>
      <c r="F6" s="21">
        <f t="shared" si="0"/>
        <v>26096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46116</v>
      </c>
      <c r="C7" s="20">
        <v>874</v>
      </c>
      <c r="D7" s="17"/>
      <c r="E7" s="33">
        <v>28</v>
      </c>
      <c r="F7" s="21">
        <f t="shared" si="0"/>
        <v>24472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46117</v>
      </c>
      <c r="C8" s="20">
        <v>932</v>
      </c>
      <c r="D8" s="17"/>
      <c r="E8" s="33">
        <v>28</v>
      </c>
      <c r="F8" s="21">
        <f t="shared" si="0"/>
        <v>26096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46118</v>
      </c>
      <c r="C9" s="20">
        <v>932</v>
      </c>
      <c r="D9" s="17"/>
      <c r="E9" s="33">
        <v>28</v>
      </c>
      <c r="F9" s="21">
        <f t="shared" si="0"/>
        <v>26096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46119</v>
      </c>
      <c r="C10" s="20">
        <v>932</v>
      </c>
      <c r="D10" s="17"/>
      <c r="E10" s="33">
        <v>28</v>
      </c>
      <c r="F10" s="21">
        <f t="shared" si="0"/>
        <v>26096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46120</v>
      </c>
      <c r="C11" s="20">
        <v>893</v>
      </c>
      <c r="D11" s="17"/>
      <c r="E11" s="33">
        <v>28</v>
      </c>
      <c r="F11" s="21">
        <f t="shared" si="0"/>
        <v>25004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46121</v>
      </c>
      <c r="C12" s="20">
        <v>893</v>
      </c>
      <c r="D12" s="17"/>
      <c r="E12" s="33">
        <v>28</v>
      </c>
      <c r="F12" s="21">
        <f t="shared" si="0"/>
        <v>25004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46122</v>
      </c>
      <c r="C13" s="20">
        <v>1010</v>
      </c>
      <c r="D13" s="17"/>
      <c r="E13" s="33">
        <v>28</v>
      </c>
      <c r="F13" s="21">
        <f t="shared" si="0"/>
        <v>28280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46123</v>
      </c>
      <c r="C14" s="20">
        <v>893</v>
      </c>
      <c r="D14" s="17"/>
      <c r="E14" s="33">
        <v>28</v>
      </c>
      <c r="F14" s="21">
        <f t="shared" si="0"/>
        <v>25004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46124</v>
      </c>
      <c r="C15" s="20">
        <v>913</v>
      </c>
      <c r="D15" s="17"/>
      <c r="E15" s="33">
        <v>28</v>
      </c>
      <c r="F15" s="21">
        <f t="shared" si="0"/>
        <v>25564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46125</v>
      </c>
      <c r="C16" s="20">
        <v>951</v>
      </c>
      <c r="D16" s="17"/>
      <c r="E16" s="33">
        <v>28</v>
      </c>
      <c r="F16" s="21">
        <f t="shared" si="0"/>
        <v>26628</v>
      </c>
      <c r="G16" s="3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46126</v>
      </c>
      <c r="C17" s="20">
        <v>893</v>
      </c>
      <c r="D17" s="17"/>
      <c r="E17" s="33">
        <v>28</v>
      </c>
      <c r="F17" s="21">
        <f t="shared" si="0"/>
        <v>25004</v>
      </c>
      <c r="G17" s="34">
        <v>46136</v>
      </c>
      <c r="H17" s="35" t="s">
        <v>31</v>
      </c>
      <c r="I17" s="1"/>
      <c r="J17" s="36">
        <v>500000</v>
      </c>
    </row>
    <row r="18" spans="2:28" x14ac:dyDescent="0.25">
      <c r="B18" s="19">
        <v>46127</v>
      </c>
      <c r="C18" s="20">
        <v>913</v>
      </c>
      <c r="D18" s="17"/>
      <c r="E18" s="33">
        <v>28</v>
      </c>
      <c r="F18" s="21">
        <f t="shared" si="0"/>
        <v>25564</v>
      </c>
      <c r="G18" s="44"/>
      <c r="H18" s="35"/>
      <c r="I18" s="1"/>
      <c r="J18" s="36"/>
      <c r="N18" s="3"/>
      <c r="AB18" s="45"/>
    </row>
    <row r="19" spans="2:28" x14ac:dyDescent="0.25">
      <c r="B19" s="19">
        <v>46128</v>
      </c>
      <c r="C19" s="71">
        <v>913</v>
      </c>
      <c r="D19" s="17"/>
      <c r="E19" s="33">
        <v>28</v>
      </c>
      <c r="F19" s="21">
        <f t="shared" si="0"/>
        <v>25564</v>
      </c>
      <c r="G19" s="34">
        <v>46150</v>
      </c>
      <c r="H19" s="35" t="s">
        <v>31</v>
      </c>
      <c r="I19" s="1"/>
      <c r="J19" s="36">
        <v>250000</v>
      </c>
      <c r="N19" s="3"/>
    </row>
    <row r="20" spans="2:28" x14ac:dyDescent="0.25">
      <c r="B20" s="19">
        <v>46129</v>
      </c>
      <c r="C20" s="20">
        <v>913</v>
      </c>
      <c r="D20" s="17"/>
      <c r="E20" s="33">
        <v>28</v>
      </c>
      <c r="F20" s="21">
        <f t="shared" si="0"/>
        <v>25564</v>
      </c>
      <c r="G20" s="44"/>
      <c r="H20" s="35"/>
      <c r="I20" s="1"/>
      <c r="J20" s="36"/>
      <c r="N20" s="3"/>
    </row>
    <row r="21" spans="2:28" x14ac:dyDescent="0.25">
      <c r="B21" s="19">
        <v>46130</v>
      </c>
      <c r="C21" s="71">
        <v>913</v>
      </c>
      <c r="D21" s="17"/>
      <c r="E21" s="33">
        <v>28</v>
      </c>
      <c r="F21" s="21">
        <f t="shared" si="0"/>
        <v>25564</v>
      </c>
      <c r="G21" s="44"/>
      <c r="H21" s="35"/>
      <c r="I21" s="1"/>
      <c r="J21" s="36"/>
      <c r="N21" s="3"/>
    </row>
    <row r="22" spans="2:28" x14ac:dyDescent="0.25">
      <c r="B22" s="19">
        <v>46131</v>
      </c>
      <c r="C22" s="20">
        <v>893</v>
      </c>
      <c r="D22" s="17"/>
      <c r="E22" s="33">
        <v>28</v>
      </c>
      <c r="F22" s="21">
        <f t="shared" si="0"/>
        <v>25004</v>
      </c>
      <c r="G22" s="44"/>
      <c r="H22" s="35"/>
      <c r="I22" s="1"/>
      <c r="J22" s="36"/>
      <c r="N22" s="3"/>
    </row>
    <row r="23" spans="2:28" x14ac:dyDescent="0.25">
      <c r="B23" s="19">
        <v>46132</v>
      </c>
      <c r="C23" s="20">
        <v>913</v>
      </c>
      <c r="D23" s="17"/>
      <c r="E23" s="33">
        <v>28</v>
      </c>
      <c r="F23" s="21">
        <f t="shared" si="0"/>
        <v>25564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46133</v>
      </c>
      <c r="C24" s="20">
        <v>913</v>
      </c>
      <c r="D24" s="17"/>
      <c r="E24" s="33">
        <v>28</v>
      </c>
      <c r="F24" s="21">
        <f t="shared" si="0"/>
        <v>25564</v>
      </c>
      <c r="G24" s="44"/>
      <c r="H24" s="35"/>
      <c r="I24" s="1"/>
      <c r="J24" s="36"/>
      <c r="N24" s="3"/>
    </row>
    <row r="25" spans="2:28" x14ac:dyDescent="0.25">
      <c r="B25" s="19">
        <v>46134</v>
      </c>
      <c r="C25" s="20">
        <v>913</v>
      </c>
      <c r="D25" s="17"/>
      <c r="E25" s="33">
        <v>28</v>
      </c>
      <c r="F25" s="21">
        <f t="shared" si="0"/>
        <v>25564</v>
      </c>
      <c r="G25" s="44"/>
      <c r="H25" s="35"/>
      <c r="I25" s="1"/>
      <c r="J25" s="36"/>
      <c r="N25" s="3"/>
    </row>
    <row r="26" spans="2:28" x14ac:dyDescent="0.25">
      <c r="B26" s="19">
        <v>46135</v>
      </c>
      <c r="C26" s="20">
        <v>932</v>
      </c>
      <c r="D26" s="17"/>
      <c r="E26" s="33">
        <v>28</v>
      </c>
      <c r="F26" s="21">
        <f t="shared" si="0"/>
        <v>26096</v>
      </c>
      <c r="G26" s="44"/>
      <c r="H26" s="35"/>
      <c r="I26" s="1"/>
      <c r="J26" s="36"/>
      <c r="N26" s="3"/>
    </row>
    <row r="27" spans="2:28" x14ac:dyDescent="0.25">
      <c r="B27" s="19">
        <v>46136</v>
      </c>
      <c r="C27" s="20">
        <v>913</v>
      </c>
      <c r="D27" s="17"/>
      <c r="E27" s="33">
        <v>28</v>
      </c>
      <c r="F27" s="21">
        <f t="shared" si="0"/>
        <v>25564</v>
      </c>
      <c r="G27" s="44"/>
      <c r="H27" s="35"/>
      <c r="I27" s="1"/>
      <c r="J27" s="36"/>
      <c r="N27" s="3"/>
    </row>
    <row r="28" spans="2:28" x14ac:dyDescent="0.25">
      <c r="B28" s="19">
        <v>46137</v>
      </c>
      <c r="C28" s="20">
        <v>1184</v>
      </c>
      <c r="D28" s="17"/>
      <c r="E28" s="33">
        <v>28</v>
      </c>
      <c r="F28" s="21">
        <f t="shared" si="0"/>
        <v>33152</v>
      </c>
      <c r="G28" s="44"/>
      <c r="H28" s="35"/>
      <c r="I28" s="1"/>
      <c r="J28" s="36"/>
      <c r="N28" s="3"/>
    </row>
    <row r="29" spans="2:28" x14ac:dyDescent="0.25">
      <c r="B29" s="19">
        <v>46138</v>
      </c>
      <c r="C29" s="70">
        <v>913</v>
      </c>
      <c r="D29" s="17"/>
      <c r="E29" s="33">
        <v>28</v>
      </c>
      <c r="F29" s="21">
        <f t="shared" si="0"/>
        <v>25564</v>
      </c>
      <c r="G29" s="44"/>
      <c r="H29" s="35"/>
      <c r="I29" s="1"/>
      <c r="J29" s="36"/>
      <c r="N29" s="4"/>
    </row>
    <row r="30" spans="2:28" x14ac:dyDescent="0.25">
      <c r="B30" s="19">
        <v>46139</v>
      </c>
      <c r="C30" s="20">
        <v>913</v>
      </c>
      <c r="D30" s="17"/>
      <c r="E30" s="33">
        <v>28</v>
      </c>
      <c r="F30" s="21">
        <f t="shared" si="0"/>
        <v>25564</v>
      </c>
      <c r="G30" s="44"/>
      <c r="H30" s="35"/>
      <c r="I30" s="1"/>
      <c r="J30" s="36"/>
      <c r="N30" s="4"/>
    </row>
    <row r="31" spans="2:28" x14ac:dyDescent="0.25">
      <c r="B31" s="19">
        <v>46140</v>
      </c>
      <c r="C31" s="20">
        <v>913</v>
      </c>
      <c r="D31" s="17"/>
      <c r="E31" s="33">
        <v>28</v>
      </c>
      <c r="F31" s="21">
        <f t="shared" si="0"/>
        <v>25564</v>
      </c>
      <c r="G31" s="44"/>
      <c r="H31" s="35"/>
      <c r="I31" s="1"/>
      <c r="J31" s="36"/>
    </row>
    <row r="32" spans="2:28" x14ac:dyDescent="0.25">
      <c r="B32" s="19">
        <v>46141</v>
      </c>
      <c r="C32" s="20">
        <v>932</v>
      </c>
      <c r="D32" s="17"/>
      <c r="E32" s="33">
        <v>28</v>
      </c>
      <c r="F32" s="21">
        <f t="shared" si="0"/>
        <v>26096</v>
      </c>
      <c r="G32" s="44"/>
      <c r="H32" s="35"/>
      <c r="I32" s="1"/>
      <c r="J32" s="36"/>
    </row>
    <row r="33" spans="2:14" x14ac:dyDescent="0.25">
      <c r="B33" s="19">
        <v>46142</v>
      </c>
      <c r="C33" s="20">
        <v>932</v>
      </c>
      <c r="D33" s="17"/>
      <c r="E33" s="33">
        <v>28</v>
      </c>
      <c r="F33" s="21">
        <f t="shared" si="0"/>
        <v>26096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26877</v>
      </c>
      <c r="D35" s="55">
        <f>SUM(D4:D34)</f>
        <v>0</v>
      </c>
      <c r="E35" s="56"/>
      <c r="F35" s="57" t="s">
        <v>1</v>
      </c>
      <c r="G35" s="58"/>
      <c r="H35" s="82" t="s">
        <v>3</v>
      </c>
      <c r="I35" s="82"/>
      <c r="J35" s="59">
        <f>SUM(J4:J34)</f>
        <v>750000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3" t="s">
        <v>2</v>
      </c>
      <c r="I36" s="83"/>
      <c r="J36" s="36">
        <f>F36+F37</f>
        <v>752556</v>
      </c>
      <c r="L36" s="3">
        <f>J36+J37</f>
        <v>760081.56</v>
      </c>
      <c r="M36" s="3"/>
      <c r="N36" s="3"/>
    </row>
    <row r="37" spans="2:14" x14ac:dyDescent="0.25">
      <c r="B37" s="60" t="s">
        <v>26</v>
      </c>
      <c r="C37" s="61">
        <f>C35</f>
        <v>26877</v>
      </c>
      <c r="D37" s="17">
        <f>D35/1.03</f>
        <v>0</v>
      </c>
      <c r="E37" s="33"/>
      <c r="F37" s="21">
        <f>SUM(F4:F36)</f>
        <v>752556</v>
      </c>
      <c r="G37" s="44"/>
      <c r="H37" s="1" t="s">
        <v>4</v>
      </c>
      <c r="I37" s="1">
        <v>0.01</v>
      </c>
      <c r="J37" s="36">
        <f>J36*I37</f>
        <v>7525.56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3"/>
    </row>
    <row r="39" spans="2:14" ht="15.75" thickBot="1" x14ac:dyDescent="0.3">
      <c r="B39" s="84" t="s">
        <v>28</v>
      </c>
      <c r="C39" s="85"/>
      <c r="D39" s="63"/>
      <c r="E39" s="47"/>
      <c r="F39" s="48"/>
      <c r="G39" s="64"/>
      <c r="H39" s="86" t="s">
        <v>29</v>
      </c>
      <c r="I39" s="86"/>
      <c r="J39" s="65">
        <f>J36+J37+J38-J35</f>
        <v>10081.560000000056</v>
      </c>
      <c r="L39" s="3"/>
      <c r="M39" s="3"/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249E4-7152-4576-BAEF-AAC64AF11041}">
  <sheetPr>
    <pageSetUpPr fitToPage="1"/>
  </sheetPr>
  <dimension ref="B1:AC46"/>
  <sheetViews>
    <sheetView tabSelected="1"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9" t="s">
        <v>30</v>
      </c>
      <c r="C2" s="80"/>
      <c r="D2" s="80"/>
      <c r="E2" s="80"/>
      <c r="F2" s="80"/>
      <c r="G2" s="80"/>
      <c r="H2" s="80"/>
      <c r="I2" s="80"/>
      <c r="J2" s="81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46143</v>
      </c>
      <c r="C4" s="20">
        <v>913</v>
      </c>
      <c r="D4" s="17"/>
      <c r="E4" s="33">
        <v>28</v>
      </c>
      <c r="F4" s="21">
        <f>E4*C4</f>
        <v>25564</v>
      </c>
      <c r="G4" s="22"/>
      <c r="H4" s="23" t="s">
        <v>5</v>
      </c>
      <c r="I4" s="24"/>
      <c r="J4" s="25">
        <f>-'NİSAN 2026'!J39</f>
        <v>-10081.560000000056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46144</v>
      </c>
      <c r="C5" s="20">
        <v>913</v>
      </c>
      <c r="D5" s="17"/>
      <c r="E5" s="33">
        <v>28</v>
      </c>
      <c r="F5" s="21">
        <f t="shared" ref="F5:F34" si="0">E5*C5</f>
        <v>25564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46145</v>
      </c>
      <c r="C6" s="20">
        <v>913</v>
      </c>
      <c r="D6" s="17"/>
      <c r="E6" s="33">
        <v>28</v>
      </c>
      <c r="F6" s="21">
        <f t="shared" si="0"/>
        <v>25564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46146</v>
      </c>
      <c r="C7" s="20">
        <v>893</v>
      </c>
      <c r="D7" s="17"/>
      <c r="E7" s="33">
        <v>28</v>
      </c>
      <c r="F7" s="21">
        <f t="shared" si="0"/>
        <v>25004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46147</v>
      </c>
      <c r="C8" s="20">
        <v>913</v>
      </c>
      <c r="D8" s="17"/>
      <c r="E8" s="33">
        <v>28</v>
      </c>
      <c r="F8" s="21">
        <f t="shared" si="0"/>
        <v>25564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46148</v>
      </c>
      <c r="C9" s="20">
        <v>913</v>
      </c>
      <c r="D9" s="17"/>
      <c r="E9" s="33">
        <v>28</v>
      </c>
      <c r="F9" s="21">
        <f t="shared" si="0"/>
        <v>25564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46149</v>
      </c>
      <c r="C10" s="20">
        <v>913</v>
      </c>
      <c r="D10" s="17"/>
      <c r="E10" s="33">
        <v>28</v>
      </c>
      <c r="F10" s="21">
        <f t="shared" si="0"/>
        <v>25564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46150</v>
      </c>
      <c r="C11" s="20"/>
      <c r="D11" s="17"/>
      <c r="E11" s="33">
        <v>28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46151</v>
      </c>
      <c r="C12" s="20"/>
      <c r="D12" s="17"/>
      <c r="E12" s="33">
        <v>28</v>
      </c>
      <c r="F12" s="21">
        <f t="shared" si="0"/>
        <v>0</v>
      </c>
      <c r="G12" s="34"/>
      <c r="H12" s="35"/>
      <c r="I12" s="1"/>
      <c r="J12" s="36"/>
      <c r="L12" s="7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46152</v>
      </c>
      <c r="C13" s="20"/>
      <c r="D13" s="17"/>
      <c r="E13" s="33">
        <v>28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46153</v>
      </c>
      <c r="C14" s="20"/>
      <c r="D14" s="17"/>
      <c r="E14" s="33">
        <v>28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46154</v>
      </c>
      <c r="C15" s="20"/>
      <c r="D15" s="17"/>
      <c r="E15" s="33">
        <v>28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46155</v>
      </c>
      <c r="C16" s="20"/>
      <c r="D16" s="17"/>
      <c r="E16" s="33">
        <v>28</v>
      </c>
      <c r="F16" s="21">
        <f t="shared" si="0"/>
        <v>0</v>
      </c>
      <c r="G16" s="3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46156</v>
      </c>
      <c r="C17" s="20"/>
      <c r="D17" s="17"/>
      <c r="E17" s="33">
        <v>28</v>
      </c>
      <c r="F17" s="21">
        <f t="shared" si="0"/>
        <v>0</v>
      </c>
      <c r="G17" s="34"/>
      <c r="H17" s="35"/>
      <c r="I17" s="1"/>
      <c r="J17" s="36"/>
    </row>
    <row r="18" spans="2:28" x14ac:dyDescent="0.25">
      <c r="B18" s="19">
        <v>46157</v>
      </c>
      <c r="C18" s="20"/>
      <c r="D18" s="17"/>
      <c r="E18" s="33">
        <v>28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46158</v>
      </c>
      <c r="C19" s="71"/>
      <c r="D19" s="17"/>
      <c r="E19" s="33">
        <v>28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46159</v>
      </c>
      <c r="C20" s="20"/>
      <c r="D20" s="17"/>
      <c r="E20" s="33">
        <v>28</v>
      </c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46160</v>
      </c>
      <c r="C21" s="71"/>
      <c r="D21" s="17"/>
      <c r="E21" s="33">
        <v>28</v>
      </c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46161</v>
      </c>
      <c r="C22" s="20"/>
      <c r="D22" s="17"/>
      <c r="E22" s="33">
        <v>28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46162</v>
      </c>
      <c r="C23" s="20"/>
      <c r="D23" s="17"/>
      <c r="E23" s="33">
        <v>28</v>
      </c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46163</v>
      </c>
      <c r="C24" s="20"/>
      <c r="D24" s="17"/>
      <c r="E24" s="33">
        <v>28</v>
      </c>
      <c r="F24" s="21">
        <f t="shared" si="0"/>
        <v>0</v>
      </c>
      <c r="G24" s="44"/>
      <c r="H24" s="35"/>
      <c r="I24" s="1"/>
      <c r="J24" s="36"/>
      <c r="N24" s="3"/>
    </row>
    <row r="25" spans="2:28" x14ac:dyDescent="0.25">
      <c r="B25" s="19">
        <v>46164</v>
      </c>
      <c r="C25" s="20"/>
      <c r="D25" s="17"/>
      <c r="E25" s="33">
        <v>28</v>
      </c>
      <c r="F25" s="21">
        <f t="shared" si="0"/>
        <v>0</v>
      </c>
      <c r="G25" s="44"/>
      <c r="H25" s="35"/>
      <c r="I25" s="1"/>
      <c r="J25" s="36"/>
      <c r="N25" s="3"/>
    </row>
    <row r="26" spans="2:28" x14ac:dyDescent="0.25">
      <c r="B26" s="19">
        <v>46165</v>
      </c>
      <c r="C26" s="20"/>
      <c r="D26" s="17"/>
      <c r="E26" s="33">
        <v>28</v>
      </c>
      <c r="F26" s="21">
        <f t="shared" si="0"/>
        <v>0</v>
      </c>
      <c r="G26" s="44"/>
      <c r="H26" s="35"/>
      <c r="I26" s="1"/>
      <c r="J26" s="36"/>
      <c r="N26" s="3"/>
    </row>
    <row r="27" spans="2:28" x14ac:dyDescent="0.25">
      <c r="B27" s="19">
        <v>46166</v>
      </c>
      <c r="C27" s="20"/>
      <c r="D27" s="17"/>
      <c r="E27" s="33">
        <v>28</v>
      </c>
      <c r="F27" s="21">
        <f t="shared" si="0"/>
        <v>0</v>
      </c>
      <c r="G27" s="44"/>
      <c r="H27" s="35"/>
      <c r="I27" s="1"/>
      <c r="J27" s="36"/>
      <c r="N27" s="3"/>
    </row>
    <row r="28" spans="2:28" x14ac:dyDescent="0.25">
      <c r="B28" s="19">
        <v>46167</v>
      </c>
      <c r="C28" s="20"/>
      <c r="D28" s="17"/>
      <c r="E28" s="33">
        <v>28</v>
      </c>
      <c r="F28" s="21">
        <f t="shared" si="0"/>
        <v>0</v>
      </c>
      <c r="G28" s="44"/>
      <c r="H28" s="35"/>
      <c r="I28" s="1"/>
      <c r="J28" s="36"/>
      <c r="N28" s="3"/>
    </row>
    <row r="29" spans="2:28" x14ac:dyDescent="0.25">
      <c r="B29" s="19">
        <v>46168</v>
      </c>
      <c r="C29" s="70"/>
      <c r="D29" s="17"/>
      <c r="E29" s="33">
        <v>28</v>
      </c>
      <c r="F29" s="21">
        <f t="shared" si="0"/>
        <v>0</v>
      </c>
      <c r="G29" s="44"/>
      <c r="H29" s="35"/>
      <c r="I29" s="1"/>
      <c r="J29" s="36"/>
      <c r="N29" s="4"/>
    </row>
    <row r="30" spans="2:28" x14ac:dyDescent="0.25">
      <c r="B30" s="19">
        <v>46169</v>
      </c>
      <c r="C30" s="20"/>
      <c r="D30" s="17"/>
      <c r="E30" s="33">
        <v>28</v>
      </c>
      <c r="F30" s="21">
        <f t="shared" si="0"/>
        <v>0</v>
      </c>
      <c r="G30" s="44"/>
      <c r="H30" s="35"/>
      <c r="I30" s="1"/>
      <c r="J30" s="36"/>
      <c r="N30" s="4"/>
    </row>
    <row r="31" spans="2:28" x14ac:dyDescent="0.25">
      <c r="B31" s="19">
        <v>46170</v>
      </c>
      <c r="C31" s="20"/>
      <c r="D31" s="17"/>
      <c r="E31" s="33">
        <v>28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46171</v>
      </c>
      <c r="C32" s="20"/>
      <c r="D32" s="17"/>
      <c r="E32" s="33">
        <v>28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46172</v>
      </c>
      <c r="C33" s="20"/>
      <c r="D33" s="17"/>
      <c r="E33" s="33">
        <v>28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46173</v>
      </c>
      <c r="C34" s="20"/>
      <c r="D34" s="46"/>
      <c r="E34" s="33">
        <v>28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6371</v>
      </c>
      <c r="D35" s="55">
        <f>SUM(D4:D34)</f>
        <v>0</v>
      </c>
      <c r="E35" s="56"/>
      <c r="F35" s="57" t="s">
        <v>1</v>
      </c>
      <c r="G35" s="58"/>
      <c r="H35" s="82" t="s">
        <v>3</v>
      </c>
      <c r="I35" s="82"/>
      <c r="J35" s="59">
        <f>SUM(J4:J34)</f>
        <v>-10081.560000000056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3" t="s">
        <v>2</v>
      </c>
      <c r="I36" s="83"/>
      <c r="J36" s="36">
        <f>F36+F37</f>
        <v>178388</v>
      </c>
      <c r="L36" s="3">
        <f>J36+J37</f>
        <v>180171.88</v>
      </c>
      <c r="M36" s="3"/>
      <c r="N36" s="3"/>
    </row>
    <row r="37" spans="2:14" x14ac:dyDescent="0.25">
      <c r="B37" s="60" t="s">
        <v>26</v>
      </c>
      <c r="C37" s="61">
        <f>C35</f>
        <v>6371</v>
      </c>
      <c r="D37" s="17">
        <f>D35/1.03</f>
        <v>0</v>
      </c>
      <c r="E37" s="33"/>
      <c r="F37" s="21">
        <f>SUM(F4:F36)</f>
        <v>178388</v>
      </c>
      <c r="G37" s="44"/>
      <c r="H37" s="1" t="s">
        <v>4</v>
      </c>
      <c r="I37" s="1">
        <v>0.01</v>
      </c>
      <c r="J37" s="36">
        <f>J36*I37</f>
        <v>1783.88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3"/>
    </row>
    <row r="39" spans="2:14" ht="15.75" thickBot="1" x14ac:dyDescent="0.3">
      <c r="B39" s="84" t="s">
        <v>28</v>
      </c>
      <c r="C39" s="85"/>
      <c r="D39" s="63"/>
      <c r="E39" s="47"/>
      <c r="F39" s="48"/>
      <c r="G39" s="64"/>
      <c r="H39" s="86" t="s">
        <v>29</v>
      </c>
      <c r="I39" s="86"/>
      <c r="J39" s="65">
        <f>J36+J37+J38-J35</f>
        <v>190253.44000000006</v>
      </c>
      <c r="L39" s="3"/>
      <c r="M39" s="3"/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MART 2026</vt:lpstr>
      <vt:lpstr>NİSAN 2026</vt:lpstr>
      <vt:lpstr>MAYIS 2026</vt:lpstr>
      <vt:lpstr>'MART 2026'!Yazdırma_Alanı</vt:lpstr>
      <vt:lpstr>'MAYIS 2026'!Yazdırma_Alanı</vt:lpstr>
      <vt:lpstr>'NİSAN 2026'!Yazdırma_Alanı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2026-05-09T11:55:46Z</dcterms:modified>
</cp:coreProperties>
</file>